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Brian\Desktop\NBA Jam 2K21 TE (12-10-2020)\To Dos\"/>
    </mc:Choice>
  </mc:AlternateContent>
  <xr:revisionPtr revIDLastSave="0" documentId="13_ncr:1_{66AD8EDD-0E6B-464D-ACA5-883D6863BEFF}" xr6:coauthVersionLast="45" xr6:coauthVersionMax="45" xr10:uidLastSave="{00000000-0000-0000-0000-000000000000}"/>
  <bookViews>
    <workbookView xWindow="-120" yWindow="-120" windowWidth="20730" windowHeight="11160" xr2:uid="{00000000-000D-0000-FFFF-FFFF00000000}"/>
  </bookViews>
  <sheets>
    <sheet name="Index" sheetId="22" r:id="rId1"/>
    <sheet name="2k21 Player Portraits" sheetId="56" r:id="rId2"/>
    <sheet name="2k21 Secret Players" sheetId="50" r:id="rId3"/>
    <sheet name="Secret Player Table Expansion" sheetId="63" r:id="rId4"/>
    <sheet name="Expansion Steps" sheetId="64" r:id="rId5"/>
    <sheet name="Secret Players - What if..." sheetId="65" r:id="rId6"/>
    <sheet name="Updated RAM &amp; ROM Map" sheetId="57" r:id="rId7"/>
    <sheet name="Sound Sequencing" sheetId="58" r:id="rId8"/>
    <sheet name="Sound Clip PAR" sheetId="59" r:id="rId9"/>
    <sheet name="Sound Headers Revisited" sheetId="60" r:id="rId10"/>
    <sheet name="Music Comparisons" sheetId="70" r:id="rId11"/>
    <sheet name="Backward Cycling" sheetId="61" r:id="rId12"/>
    <sheet name="2k21 Banners" sheetId="62" r:id="rId13"/>
    <sheet name="Special Abilities" sheetId="67" r:id="rId14"/>
    <sheet name="AI Level Logic" sheetId="72" r:id="rId15"/>
    <sheet name="AI Level Calcs" sheetId="73" r:id="rId16"/>
    <sheet name="In-Game Palettes" sheetId="68" r:id="rId17"/>
    <sheet name="Center Court Logos" sheetId="71" r:id="rId18"/>
    <sheet name="Other Graphic Locations" sheetId="69" r:id="rId19"/>
  </sheets>
  <definedNames>
    <definedName name="_xlnm._FilterDatabase" localSheetId="1" hidden="1">'2k21 Player Portraits'!$A$12:$T$183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7" i="73" l="1"/>
  <c r="L36" i="73"/>
  <c r="K35" i="73"/>
  <c r="L35" i="73" s="1"/>
  <c r="I35" i="73"/>
  <c r="K34" i="73"/>
  <c r="L34" i="73" s="1"/>
  <c r="I34" i="73"/>
  <c r="K33" i="73"/>
  <c r="L33" i="73" s="1"/>
  <c r="K32" i="73"/>
  <c r="L32" i="73" s="1"/>
  <c r="I32" i="73"/>
  <c r="L31" i="73"/>
  <c r="K31" i="73"/>
  <c r="K30" i="73"/>
  <c r="L30" i="73" s="1"/>
  <c r="L29" i="73"/>
  <c r="K29" i="73"/>
  <c r="K28" i="73"/>
  <c r="L28" i="73" s="1"/>
  <c r="I28" i="73"/>
  <c r="K27" i="73"/>
  <c r="L27" i="73" s="1"/>
  <c r="K26" i="73"/>
  <c r="L26" i="73" s="1"/>
  <c r="K25" i="73"/>
  <c r="L25" i="73" s="1"/>
  <c r="I25" i="73"/>
  <c r="L24" i="73"/>
  <c r="K24" i="73"/>
  <c r="K23" i="73"/>
  <c r="L23" i="73" s="1"/>
  <c r="L22" i="73"/>
  <c r="K22" i="73"/>
  <c r="K21" i="73"/>
  <c r="L21" i="73" s="1"/>
  <c r="L20" i="73"/>
  <c r="K20" i="73"/>
  <c r="K19" i="73"/>
  <c r="L19" i="73" s="1"/>
  <c r="I19" i="73"/>
  <c r="K18" i="73"/>
  <c r="L18" i="73" s="1"/>
  <c r="I18" i="73"/>
  <c r="L17" i="73"/>
  <c r="K17" i="73"/>
  <c r="I17" i="73"/>
  <c r="K16" i="73"/>
  <c r="L16" i="73" s="1"/>
  <c r="I16" i="73"/>
  <c r="K15" i="73"/>
  <c r="L15" i="73" s="1"/>
  <c r="I15" i="73"/>
  <c r="K14" i="73"/>
  <c r="L14" i="73" s="1"/>
  <c r="I14" i="73"/>
  <c r="L13" i="73"/>
  <c r="K13" i="73"/>
  <c r="I13" i="73"/>
  <c r="K12" i="73"/>
  <c r="L12" i="73" s="1"/>
  <c r="I12" i="73"/>
  <c r="K11" i="73"/>
  <c r="L11" i="73" s="1"/>
  <c r="I11" i="73"/>
  <c r="K10" i="73"/>
  <c r="L10" i="73" s="1"/>
  <c r="I10" i="73"/>
  <c r="L9" i="73"/>
  <c r="K9" i="73"/>
  <c r="I9" i="73"/>
  <c r="A107" i="50" l="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69" i="50"/>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68" i="50"/>
  <c r="M45" i="57" l="1"/>
  <c r="N45" i="57" s="1"/>
  <c r="O45" i="57" s="1"/>
  <c r="G53" i="62" l="1"/>
  <c r="G52" i="62"/>
  <c r="G51" i="62"/>
  <c r="G50" i="62"/>
  <c r="G49" i="62"/>
  <c r="G48" i="62"/>
  <c r="G47" i="62"/>
  <c r="H42" i="62"/>
  <c r="G42" i="62"/>
  <c r="H41" i="62"/>
  <c r="G41" i="62"/>
  <c r="H40" i="62"/>
  <c r="G40" i="62"/>
  <c r="H39" i="62"/>
  <c r="G39" i="62"/>
  <c r="H38" i="62"/>
  <c r="G38" i="62"/>
  <c r="H37" i="62"/>
  <c r="G37" i="62"/>
  <c r="H36" i="62"/>
  <c r="G36" i="62"/>
  <c r="H35" i="62"/>
  <c r="G35" i="62"/>
  <c r="H34" i="62"/>
  <c r="G34" i="62"/>
  <c r="H33" i="62"/>
  <c r="G33" i="62"/>
  <c r="H32" i="62"/>
  <c r="G32" i="62"/>
  <c r="H31" i="62"/>
  <c r="G31" i="62"/>
  <c r="H30" i="62"/>
  <c r="G30" i="62"/>
  <c r="H29" i="62"/>
  <c r="G29" i="62"/>
  <c r="H28" i="62"/>
  <c r="G28" i="62"/>
  <c r="H27" i="62"/>
  <c r="G27" i="62"/>
  <c r="J8" i="62"/>
  <c r="G8" i="62"/>
  <c r="E8" i="62"/>
  <c r="F8" i="62" s="1"/>
  <c r="D8" i="62"/>
  <c r="H8" i="62" s="1"/>
  <c r="J7" i="62"/>
  <c r="G7" i="62"/>
  <c r="E7" i="62"/>
  <c r="F7" i="62" s="1"/>
  <c r="D7" i="62"/>
  <c r="H7" i="62" s="1"/>
  <c r="K8" i="62" l="1"/>
  <c r="K9" i="62" s="1"/>
  <c r="K10" i="62" s="1"/>
  <c r="K11" i="62" s="1"/>
  <c r="K12" i="62" s="1"/>
  <c r="K13" i="62" s="1"/>
  <c r="K14" i="62" s="1"/>
  <c r="K15" i="62" s="1"/>
  <c r="K16" i="62" s="1"/>
  <c r="K17" i="62" s="1"/>
  <c r="K18" i="62" s="1"/>
  <c r="K19" i="62" s="1"/>
  <c r="K20" i="62" s="1"/>
  <c r="K21" i="62" s="1"/>
  <c r="K22" i="62" s="1"/>
  <c r="K23" i="62" s="1"/>
  <c r="J9" i="62" l="1"/>
  <c r="J10" i="62" l="1"/>
  <c r="I9" i="62"/>
  <c r="G9" i="62" l="1"/>
  <c r="E9" i="62"/>
  <c r="F9" i="62" s="1"/>
  <c r="D9" i="62"/>
  <c r="H9" i="62" s="1"/>
  <c r="J11" i="62"/>
  <c r="I10" i="62"/>
  <c r="J12" i="62" l="1"/>
  <c r="I11" i="62"/>
  <c r="E10" i="62"/>
  <c r="F10" i="62" s="1"/>
  <c r="G10" i="62"/>
  <c r="D10" i="62"/>
  <c r="E11" i="62" l="1"/>
  <c r="F11" i="62" s="1"/>
  <c r="D11" i="62"/>
  <c r="G11" i="62"/>
  <c r="H10" i="62"/>
  <c r="J13" i="62"/>
  <c r="I12" i="62"/>
  <c r="D12" i="62" l="1"/>
  <c r="G12" i="62"/>
  <c r="E12" i="62"/>
  <c r="F12" i="62" s="1"/>
  <c r="H11" i="62"/>
  <c r="J14" i="62"/>
  <c r="I13" i="62"/>
  <c r="E13" i="62" l="1"/>
  <c r="F13" i="62" s="1"/>
  <c r="D13" i="62"/>
  <c r="G13" i="62"/>
  <c r="J15" i="62"/>
  <c r="I14" i="62"/>
  <c r="H12" i="62"/>
  <c r="J16" i="62" l="1"/>
  <c r="I15" i="62"/>
  <c r="H13" i="62"/>
  <c r="D14" i="62"/>
  <c r="H14" i="62" s="1"/>
  <c r="G14" i="62"/>
  <c r="E14" i="62"/>
  <c r="F14" i="62" s="1"/>
  <c r="E15" i="62" l="1"/>
  <c r="F15" i="62" s="1"/>
  <c r="D15" i="62"/>
  <c r="G15" i="62"/>
  <c r="J17" i="62"/>
  <c r="I16" i="62"/>
  <c r="J18" i="62" l="1"/>
  <c r="I17" i="62"/>
  <c r="H15" i="62"/>
  <c r="D16" i="62"/>
  <c r="H16" i="62" s="1"/>
  <c r="G16" i="62"/>
  <c r="E16" i="62"/>
  <c r="F16" i="62" s="1"/>
  <c r="E17" i="62" l="1"/>
  <c r="F17" i="62" s="1"/>
  <c r="D17" i="62"/>
  <c r="G17" i="62"/>
  <c r="J19" i="62"/>
  <c r="I18" i="62"/>
  <c r="J20" i="62" l="1"/>
  <c r="I19" i="62"/>
  <c r="H17" i="62"/>
  <c r="D18" i="62"/>
  <c r="H18" i="62" s="1"/>
  <c r="G18" i="62"/>
  <c r="E18" i="62"/>
  <c r="F18" i="62" s="1"/>
  <c r="E19" i="62" l="1"/>
  <c r="F19" i="62" s="1"/>
  <c r="D19" i="62"/>
  <c r="G19" i="62"/>
  <c r="J21" i="62"/>
  <c r="I20" i="62"/>
  <c r="J22" i="62" l="1"/>
  <c r="I21" i="62"/>
  <c r="H19" i="62"/>
  <c r="E20" i="62"/>
  <c r="F20" i="62" s="1"/>
  <c r="G20" i="62"/>
  <c r="D20" i="62"/>
  <c r="H20" i="62" l="1"/>
  <c r="E21" i="62"/>
  <c r="F21" i="62" s="1"/>
  <c r="G21" i="62"/>
  <c r="D21" i="62"/>
  <c r="H21" i="62" s="1"/>
  <c r="J23" i="62"/>
  <c r="I23" i="62" s="1"/>
  <c r="I22" i="62"/>
  <c r="G22" i="62" l="1"/>
  <c r="E22" i="62"/>
  <c r="F22" i="62" s="1"/>
  <c r="D22" i="62"/>
  <c r="H22" i="62" s="1"/>
  <c r="E23" i="62"/>
  <c r="F23" i="62" s="1"/>
  <c r="G23" i="62"/>
  <c r="D23" i="62"/>
  <c r="H23" i="62" l="1"/>
  <c r="S182" i="56"/>
  <c r="S181" i="56"/>
  <c r="S180" i="56"/>
  <c r="S179" i="56"/>
  <c r="S178" i="56"/>
  <c r="S177" i="56"/>
  <c r="S176" i="56"/>
  <c r="S175" i="56"/>
  <c r="S174" i="56"/>
  <c r="S173" i="56"/>
  <c r="S172" i="56"/>
  <c r="S171" i="56"/>
  <c r="S170" i="56"/>
  <c r="S169" i="56"/>
  <c r="S168" i="56"/>
  <c r="S167" i="56"/>
  <c r="S166" i="56"/>
  <c r="S165" i="56"/>
  <c r="S164" i="56"/>
  <c r="S163" i="56"/>
  <c r="S162" i="56"/>
  <c r="S161" i="56"/>
  <c r="S160" i="56"/>
  <c r="S159" i="56"/>
  <c r="S158" i="56"/>
  <c r="S157" i="56"/>
  <c r="S156" i="56"/>
  <c r="S155" i="56"/>
  <c r="S154" i="56"/>
  <c r="S153" i="56"/>
  <c r="S152" i="56"/>
  <c r="S151" i="56"/>
  <c r="S150" i="56"/>
  <c r="S149" i="56"/>
  <c r="S148" i="56"/>
  <c r="S147" i="56"/>
  <c r="S146" i="56"/>
  <c r="S145" i="56"/>
  <c r="S144" i="56"/>
  <c r="S143" i="56"/>
  <c r="S142" i="56"/>
  <c r="S141" i="56"/>
  <c r="S140" i="56"/>
  <c r="S139" i="56"/>
  <c r="S138" i="56"/>
  <c r="S137" i="56"/>
  <c r="S136" i="56"/>
  <c r="S135" i="56"/>
  <c r="S134" i="56"/>
  <c r="S133" i="56"/>
  <c r="S132" i="56"/>
  <c r="S131" i="56"/>
  <c r="S130" i="56"/>
  <c r="S129" i="56"/>
  <c r="S128" i="56"/>
  <c r="S127" i="56"/>
  <c r="S126" i="56"/>
  <c r="S125" i="56"/>
  <c r="S124" i="56"/>
  <c r="S123" i="56"/>
  <c r="S122" i="56"/>
  <c r="S121" i="56"/>
  <c r="S120" i="56"/>
  <c r="S119" i="56"/>
  <c r="S118" i="56"/>
  <c r="S117" i="56"/>
  <c r="S116" i="56"/>
  <c r="S115" i="56"/>
  <c r="S114" i="56"/>
  <c r="S113" i="56"/>
  <c r="S112" i="56"/>
  <c r="S111" i="56"/>
  <c r="S110" i="56"/>
  <c r="S109" i="56"/>
  <c r="S108" i="56"/>
  <c r="S107" i="56"/>
  <c r="S106" i="56"/>
  <c r="S105" i="56"/>
  <c r="S104" i="56"/>
  <c r="S103" i="56"/>
  <c r="S102" i="56"/>
  <c r="S101" i="56"/>
  <c r="S100" i="56"/>
  <c r="S99" i="56"/>
  <c r="S98" i="56"/>
  <c r="S97" i="56"/>
  <c r="S96" i="56"/>
  <c r="S95" i="56"/>
  <c r="S94" i="56"/>
  <c r="S93" i="56"/>
  <c r="S92" i="56"/>
  <c r="S91" i="56"/>
  <c r="S90" i="56"/>
  <c r="S89" i="56"/>
  <c r="S88" i="56"/>
  <c r="S87" i="56"/>
  <c r="S86" i="56"/>
  <c r="S85" i="56"/>
  <c r="S84" i="56"/>
  <c r="S83" i="56"/>
  <c r="S82" i="56"/>
  <c r="S81" i="56"/>
  <c r="S80" i="56"/>
  <c r="S79" i="56"/>
  <c r="S78" i="56"/>
  <c r="S77" i="56"/>
  <c r="S76" i="56"/>
  <c r="S75" i="56"/>
  <c r="S74" i="56"/>
  <c r="S73" i="56"/>
  <c r="S72" i="56"/>
  <c r="S71" i="56"/>
  <c r="S70" i="56"/>
  <c r="S69" i="56"/>
  <c r="S68" i="56"/>
  <c r="S67" i="56"/>
  <c r="S66" i="56"/>
  <c r="S65" i="56"/>
  <c r="S64" i="56"/>
  <c r="S63" i="56"/>
  <c r="S62" i="56"/>
  <c r="S61" i="56"/>
  <c r="S60" i="56"/>
  <c r="S59" i="56"/>
  <c r="S58" i="56"/>
  <c r="S57" i="56"/>
  <c r="S56" i="56"/>
  <c r="S55" i="56"/>
  <c r="S54" i="56"/>
  <c r="S53" i="56"/>
  <c r="S52" i="56"/>
  <c r="S51" i="56"/>
  <c r="S50" i="56"/>
  <c r="S49" i="56"/>
  <c r="S48" i="56"/>
  <c r="S47" i="56"/>
  <c r="S46" i="56"/>
  <c r="S45" i="56"/>
  <c r="S44" i="56"/>
  <c r="S43" i="56"/>
  <c r="S42" i="56"/>
  <c r="S41" i="56"/>
  <c r="S40" i="56"/>
  <c r="S39" i="56"/>
  <c r="S38" i="56"/>
  <c r="S37" i="56"/>
  <c r="S36" i="56"/>
  <c r="S35" i="56"/>
  <c r="S34" i="56"/>
  <c r="S33" i="56"/>
  <c r="S32" i="56"/>
  <c r="S31" i="56"/>
  <c r="S30" i="56"/>
  <c r="S29" i="56"/>
  <c r="S28" i="56"/>
  <c r="S27" i="56"/>
  <c r="S26" i="56"/>
  <c r="S25" i="56"/>
  <c r="S24" i="56"/>
  <c r="S23" i="56"/>
  <c r="S22" i="56"/>
  <c r="S21" i="56"/>
  <c r="S20" i="56"/>
  <c r="S19" i="56"/>
  <c r="S18" i="56"/>
  <c r="S17" i="56"/>
  <c r="S16" i="56"/>
  <c r="S15" i="56"/>
  <c r="S14" i="56"/>
  <c r="S13" i="56"/>
  <c r="Y13" i="56"/>
  <c r="Y14" i="56" s="1"/>
  <c r="W13" i="56"/>
  <c r="W14" i="56" s="1"/>
  <c r="W15" i="56" s="1"/>
  <c r="Y15" i="56" l="1"/>
  <c r="X14" i="56"/>
  <c r="W16" i="56"/>
  <c r="V15" i="56"/>
  <c r="V14" i="56"/>
  <c r="N166" i="56"/>
  <c r="Q166" i="56" s="1"/>
  <c r="N144" i="56"/>
  <c r="Q144" i="56" s="1"/>
  <c r="W17" i="56" l="1"/>
  <c r="V16" i="56"/>
  <c r="Y16" i="56"/>
  <c r="X15" i="56"/>
  <c r="P166" i="56"/>
  <c r="R166" i="56"/>
  <c r="P144" i="56"/>
  <c r="R144" i="56"/>
  <c r="N160" i="56"/>
  <c r="Q160" i="56" s="1"/>
  <c r="Y17" i="56" l="1"/>
  <c r="X16" i="56"/>
  <c r="W18" i="56"/>
  <c r="V17" i="56"/>
  <c r="R160" i="56"/>
  <c r="P160" i="56"/>
  <c r="N167" i="56"/>
  <c r="Q167" i="56" s="1"/>
  <c r="W19" i="56" l="1"/>
  <c r="V18" i="56"/>
  <c r="Y18" i="56"/>
  <c r="X17" i="56"/>
  <c r="R167" i="56"/>
  <c r="P167" i="56"/>
  <c r="N141" i="56"/>
  <c r="Q141" i="56" s="1"/>
  <c r="P141" i="56" s="1"/>
  <c r="N139" i="56"/>
  <c r="Q139" i="56" s="1"/>
  <c r="R139" i="56" s="1"/>
  <c r="Y19" i="56" l="1"/>
  <c r="X18" i="56"/>
  <c r="W20" i="56"/>
  <c r="V19" i="56"/>
  <c r="R141" i="56"/>
  <c r="N135" i="56"/>
  <c r="Q135" i="56" s="1"/>
  <c r="N134" i="56"/>
  <c r="Q134" i="56" s="1"/>
  <c r="W21" i="56" l="1"/>
  <c r="V20" i="56"/>
  <c r="Y20" i="56"/>
  <c r="X19" i="56"/>
  <c r="P134" i="56"/>
  <c r="R134" i="56"/>
  <c r="P135" i="56"/>
  <c r="R135" i="56"/>
  <c r="N131" i="56"/>
  <c r="Q131" i="56" s="1"/>
  <c r="Y21" i="56" l="1"/>
  <c r="X20" i="56"/>
  <c r="W22" i="56"/>
  <c r="V21" i="56"/>
  <c r="R131" i="56"/>
  <c r="P131" i="56"/>
  <c r="N123" i="56"/>
  <c r="Q123" i="56" s="1"/>
  <c r="R123" i="56" s="1"/>
  <c r="W23" i="56" l="1"/>
  <c r="V22" i="56"/>
  <c r="Y22" i="56"/>
  <c r="X21" i="56"/>
  <c r="N116" i="56"/>
  <c r="Q116" i="56" s="1"/>
  <c r="R116" i="56" s="1"/>
  <c r="N115" i="56"/>
  <c r="Q115" i="56" s="1"/>
  <c r="R115" i="56" s="1"/>
  <c r="Y23" i="56" l="1"/>
  <c r="X22" i="56"/>
  <c r="W24" i="56"/>
  <c r="V23" i="56"/>
  <c r="T2" i="56"/>
  <c r="N2" i="56"/>
  <c r="Q2" i="56" s="1"/>
  <c r="R2" i="56" s="1"/>
  <c r="N138" i="56"/>
  <c r="Q138" i="56" s="1"/>
  <c r="R138" i="56" s="1"/>
  <c r="N137" i="56"/>
  <c r="Q137" i="56" s="1"/>
  <c r="R137" i="56" s="1"/>
  <c r="N136" i="56"/>
  <c r="Q136" i="56" s="1"/>
  <c r="R136" i="56" s="1"/>
  <c r="N119" i="56"/>
  <c r="Q119" i="56" s="1"/>
  <c r="R119" i="56" s="1"/>
  <c r="N117" i="56"/>
  <c r="Q117" i="56" s="1"/>
  <c r="R117" i="56" s="1"/>
  <c r="W25" i="56" l="1"/>
  <c r="V24" i="56"/>
  <c r="Y24" i="56"/>
  <c r="X23" i="56"/>
  <c r="T8" i="56"/>
  <c r="T7" i="56"/>
  <c r="N8" i="56"/>
  <c r="Q8" i="56" s="1"/>
  <c r="R8" i="56" s="1"/>
  <c r="N7" i="56"/>
  <c r="Q7" i="56" s="1"/>
  <c r="R7" i="56" s="1"/>
  <c r="Y25" i="56" l="1"/>
  <c r="X24" i="56"/>
  <c r="W26" i="56"/>
  <c r="V25" i="56"/>
  <c r="T6" i="56"/>
  <c r="N6" i="56"/>
  <c r="Q6" i="56" s="1"/>
  <c r="R6" i="56" s="1"/>
  <c r="T5" i="56"/>
  <c r="N5" i="56"/>
  <c r="Q5" i="56" s="1"/>
  <c r="R5" i="56" s="1"/>
  <c r="T4" i="56"/>
  <c r="N4" i="56"/>
  <c r="Q4" i="56" s="1"/>
  <c r="R4" i="56" s="1"/>
  <c r="T3" i="56"/>
  <c r="N3" i="56"/>
  <c r="Q3" i="56" s="1"/>
  <c r="R3" i="56" s="1"/>
  <c r="W27" i="56" l="1"/>
  <c r="V26" i="56"/>
  <c r="Y26" i="56"/>
  <c r="X25" i="56"/>
  <c r="N130" i="56"/>
  <c r="Q130" i="56" s="1"/>
  <c r="R130" i="56" s="1"/>
  <c r="Y27" i="56" l="1"/>
  <c r="X26" i="56"/>
  <c r="W28" i="56"/>
  <c r="V27" i="56"/>
  <c r="Q62" i="50"/>
  <c r="N95" i="56"/>
  <c r="Q95" i="56" s="1"/>
  <c r="R95" i="56" s="1"/>
  <c r="N182" i="56"/>
  <c r="Q182" i="56" s="1"/>
  <c r="R182" i="56" s="1"/>
  <c r="N168" i="56"/>
  <c r="Q168" i="56" s="1"/>
  <c r="R168" i="56" s="1"/>
  <c r="N153" i="56"/>
  <c r="Q153" i="56" s="1"/>
  <c r="N152" i="56"/>
  <c r="Q152" i="56" s="1"/>
  <c r="R152" i="56" s="1"/>
  <c r="N140" i="56"/>
  <c r="Q140" i="56" s="1"/>
  <c r="R140" i="56" s="1"/>
  <c r="N133" i="56"/>
  <c r="Q133" i="56" s="1"/>
  <c r="R133" i="56" s="1"/>
  <c r="N132" i="56"/>
  <c r="Q132" i="56" s="1"/>
  <c r="R132" i="56" s="1"/>
  <c r="N127" i="56"/>
  <c r="Q127" i="56" s="1"/>
  <c r="R127" i="56" s="1"/>
  <c r="N107" i="56"/>
  <c r="Q107" i="56" s="1"/>
  <c r="R107" i="56" s="1"/>
  <c r="N80" i="56"/>
  <c r="Q80" i="56" s="1"/>
  <c r="R80" i="56" s="1"/>
  <c r="Q181" i="56"/>
  <c r="R181" i="56" s="1"/>
  <c r="O181" i="56"/>
  <c r="Q178" i="56"/>
  <c r="R178" i="56" s="1"/>
  <c r="O178" i="56"/>
  <c r="Q177" i="56"/>
  <c r="R177" i="56" s="1"/>
  <c r="O177" i="56"/>
  <c r="Q176" i="56"/>
  <c r="R176" i="56" s="1"/>
  <c r="O176" i="56"/>
  <c r="Q175" i="56"/>
  <c r="R175" i="56" s="1"/>
  <c r="O175" i="56"/>
  <c r="Q174" i="56"/>
  <c r="R174" i="56" s="1"/>
  <c r="O174" i="56"/>
  <c r="Q173" i="56"/>
  <c r="R173" i="56" s="1"/>
  <c r="O173" i="56"/>
  <c r="Q172" i="56"/>
  <c r="R172" i="56" s="1"/>
  <c r="O172" i="56"/>
  <c r="Q171" i="56"/>
  <c r="R171" i="56" s="1"/>
  <c r="O171" i="56"/>
  <c r="Q170" i="56"/>
  <c r="R170" i="56" s="1"/>
  <c r="O170" i="56"/>
  <c r="Q169" i="56"/>
  <c r="R169" i="56" s="1"/>
  <c r="O169" i="56"/>
  <c r="Q165" i="56"/>
  <c r="R165" i="56" s="1"/>
  <c r="O165" i="56"/>
  <c r="Q164" i="56"/>
  <c r="R164" i="56" s="1"/>
  <c r="O164" i="56"/>
  <c r="Q163" i="56"/>
  <c r="R163" i="56" s="1"/>
  <c r="O163" i="56"/>
  <c r="Q162" i="56"/>
  <c r="R162" i="56" s="1"/>
  <c r="O162" i="56"/>
  <c r="Q161" i="56"/>
  <c r="R161" i="56" s="1"/>
  <c r="O161" i="56"/>
  <c r="Q159" i="56"/>
  <c r="R159" i="56" s="1"/>
  <c r="O159" i="56"/>
  <c r="Q158" i="56"/>
  <c r="R158" i="56" s="1"/>
  <c r="O158" i="56"/>
  <c r="Q157" i="56"/>
  <c r="R157" i="56" s="1"/>
  <c r="O157" i="56"/>
  <c r="Q156" i="56"/>
  <c r="R156" i="56" s="1"/>
  <c r="O156" i="56"/>
  <c r="Q155" i="56"/>
  <c r="R155" i="56" s="1"/>
  <c r="O155" i="56"/>
  <c r="Q154" i="56"/>
  <c r="R154" i="56" s="1"/>
  <c r="O154" i="56"/>
  <c r="Q151" i="56"/>
  <c r="R151" i="56" s="1"/>
  <c r="O151" i="56"/>
  <c r="Q150" i="56"/>
  <c r="R150" i="56" s="1"/>
  <c r="O150" i="56"/>
  <c r="Q149" i="56"/>
  <c r="R149" i="56" s="1"/>
  <c r="O149" i="56"/>
  <c r="Q148" i="56"/>
  <c r="R148" i="56" s="1"/>
  <c r="O148" i="56"/>
  <c r="Q147" i="56"/>
  <c r="R147" i="56" s="1"/>
  <c r="O147" i="56"/>
  <c r="Q146" i="56"/>
  <c r="R146" i="56" s="1"/>
  <c r="O146" i="56"/>
  <c r="Q145" i="56"/>
  <c r="R145" i="56" s="1"/>
  <c r="O145" i="56"/>
  <c r="Q143" i="56"/>
  <c r="R143" i="56" s="1"/>
  <c r="O143" i="56"/>
  <c r="Q113" i="56"/>
  <c r="R113" i="56" s="1"/>
  <c r="O113" i="56"/>
  <c r="Q112" i="56"/>
  <c r="R112" i="56" s="1"/>
  <c r="O112" i="56"/>
  <c r="Q111" i="56"/>
  <c r="R111" i="56" s="1"/>
  <c r="O111" i="56"/>
  <c r="Q110" i="56"/>
  <c r="R110" i="56" s="1"/>
  <c r="O110" i="56"/>
  <c r="Q109" i="56"/>
  <c r="R109" i="56" s="1"/>
  <c r="O109" i="56"/>
  <c r="Q108" i="56"/>
  <c r="R108" i="56" s="1"/>
  <c r="O108" i="56"/>
  <c r="Q106" i="56"/>
  <c r="R106" i="56" s="1"/>
  <c r="O106" i="56"/>
  <c r="Q105" i="56"/>
  <c r="R105" i="56" s="1"/>
  <c r="O105" i="56"/>
  <c r="Q104" i="56"/>
  <c r="R104" i="56" s="1"/>
  <c r="O104" i="56"/>
  <c r="Q103" i="56"/>
  <c r="R103" i="56" s="1"/>
  <c r="O103" i="56"/>
  <c r="Q102" i="56"/>
  <c r="R102" i="56" s="1"/>
  <c r="O102" i="56"/>
  <c r="Q101" i="56"/>
  <c r="R101" i="56" s="1"/>
  <c r="O101" i="56"/>
  <c r="Q100" i="56"/>
  <c r="R100" i="56" s="1"/>
  <c r="O100" i="56"/>
  <c r="Q99" i="56"/>
  <c r="R99" i="56" s="1"/>
  <c r="O99" i="56"/>
  <c r="Q98" i="56"/>
  <c r="R98" i="56" s="1"/>
  <c r="O98" i="56"/>
  <c r="Q97" i="56"/>
  <c r="R97" i="56" s="1"/>
  <c r="O97" i="56"/>
  <c r="Q96" i="56"/>
  <c r="R96" i="56" s="1"/>
  <c r="O96" i="56"/>
  <c r="Q94" i="56"/>
  <c r="R94" i="56" s="1"/>
  <c r="O94" i="56"/>
  <c r="Q93" i="56"/>
  <c r="R93" i="56" s="1"/>
  <c r="O93" i="56"/>
  <c r="Q92" i="56"/>
  <c r="R92" i="56" s="1"/>
  <c r="O92" i="56"/>
  <c r="Q91" i="56"/>
  <c r="R91" i="56" s="1"/>
  <c r="O91" i="56"/>
  <c r="Q90" i="56"/>
  <c r="R90" i="56" s="1"/>
  <c r="O90" i="56"/>
  <c r="Q89" i="56"/>
  <c r="R89" i="56" s="1"/>
  <c r="O89" i="56"/>
  <c r="Q88" i="56"/>
  <c r="R88" i="56" s="1"/>
  <c r="O88" i="56"/>
  <c r="Q87" i="56"/>
  <c r="R87" i="56" s="1"/>
  <c r="O87" i="56"/>
  <c r="Q86" i="56"/>
  <c r="R86" i="56" s="1"/>
  <c r="O86" i="56"/>
  <c r="Q85" i="56"/>
  <c r="R85" i="56" s="1"/>
  <c r="O85" i="56"/>
  <c r="Q84" i="56"/>
  <c r="R84" i="56" s="1"/>
  <c r="O84" i="56"/>
  <c r="Q83" i="56"/>
  <c r="R83" i="56" s="1"/>
  <c r="O83" i="56"/>
  <c r="Q82" i="56"/>
  <c r="R82" i="56" s="1"/>
  <c r="O82" i="56"/>
  <c r="Q81" i="56"/>
  <c r="R81" i="56" s="1"/>
  <c r="O81" i="56"/>
  <c r="Q79" i="56"/>
  <c r="R79" i="56" s="1"/>
  <c r="O79" i="56"/>
  <c r="Q78" i="56"/>
  <c r="R78" i="56" s="1"/>
  <c r="O78" i="56"/>
  <c r="Q77" i="56"/>
  <c r="R77" i="56" s="1"/>
  <c r="O77" i="56"/>
  <c r="Q76" i="56"/>
  <c r="R76" i="56" s="1"/>
  <c r="O76" i="56"/>
  <c r="Q75" i="56"/>
  <c r="R75" i="56" s="1"/>
  <c r="O75" i="56"/>
  <c r="Q74" i="56"/>
  <c r="R74" i="56" s="1"/>
  <c r="O74" i="56"/>
  <c r="Q73" i="56"/>
  <c r="R73" i="56" s="1"/>
  <c r="O73" i="56"/>
  <c r="Q72" i="56"/>
  <c r="R72" i="56" s="1"/>
  <c r="O72" i="56"/>
  <c r="Q71" i="56"/>
  <c r="R71" i="56" s="1"/>
  <c r="O71" i="56"/>
  <c r="Q70" i="56"/>
  <c r="R70" i="56" s="1"/>
  <c r="O70" i="56"/>
  <c r="Q69" i="56"/>
  <c r="R69" i="56" s="1"/>
  <c r="O69" i="56"/>
  <c r="Q68" i="56"/>
  <c r="R68" i="56" s="1"/>
  <c r="O68" i="56"/>
  <c r="Q67" i="56"/>
  <c r="R67" i="56" s="1"/>
  <c r="O67" i="56"/>
  <c r="Q66" i="56"/>
  <c r="R66" i="56" s="1"/>
  <c r="O66" i="56"/>
  <c r="Q65" i="56"/>
  <c r="R65" i="56" s="1"/>
  <c r="O65" i="56"/>
  <c r="Q64" i="56"/>
  <c r="R64" i="56" s="1"/>
  <c r="O64" i="56"/>
  <c r="Q63" i="56"/>
  <c r="R63" i="56" s="1"/>
  <c r="O63" i="56"/>
  <c r="Q62" i="56"/>
  <c r="R62" i="56" s="1"/>
  <c r="O62" i="56"/>
  <c r="N61" i="56"/>
  <c r="Q61" i="56" s="1"/>
  <c r="N60" i="56"/>
  <c r="Q60" i="56" s="1"/>
  <c r="N59" i="56"/>
  <c r="Q59" i="56" s="1"/>
  <c r="N58" i="56"/>
  <c r="Q58" i="56" s="1"/>
  <c r="N57" i="56"/>
  <c r="Q57" i="56" s="1"/>
  <c r="N56" i="56"/>
  <c r="Q56" i="56" s="1"/>
  <c r="N55" i="56"/>
  <c r="Q55" i="56" s="1"/>
  <c r="N54" i="56"/>
  <c r="Q54" i="56" s="1"/>
  <c r="N53" i="56"/>
  <c r="Q53" i="56" s="1"/>
  <c r="N52" i="56"/>
  <c r="Q52" i="56" s="1"/>
  <c r="N51" i="56"/>
  <c r="Q51" i="56" s="1"/>
  <c r="N50" i="56"/>
  <c r="Q50" i="56" s="1"/>
  <c r="N49" i="56"/>
  <c r="Q49" i="56" s="1"/>
  <c r="N48" i="56"/>
  <c r="Q48" i="56" s="1"/>
  <c r="N47" i="56"/>
  <c r="Q47" i="56" s="1"/>
  <c r="N46" i="56"/>
  <c r="Q46" i="56" s="1"/>
  <c r="N45" i="56"/>
  <c r="Q45" i="56" s="1"/>
  <c r="N44" i="56"/>
  <c r="Q44" i="56" s="1"/>
  <c r="N43" i="56"/>
  <c r="Q43" i="56" s="1"/>
  <c r="N42" i="56"/>
  <c r="Q42" i="56" s="1"/>
  <c r="N41" i="56"/>
  <c r="Q41" i="56" s="1"/>
  <c r="N40" i="56"/>
  <c r="Q40" i="56" s="1"/>
  <c r="N39" i="56"/>
  <c r="Q39" i="56" s="1"/>
  <c r="N38" i="56"/>
  <c r="Q38" i="56" s="1"/>
  <c r="N37" i="56"/>
  <c r="Q37" i="56" s="1"/>
  <c r="N36" i="56"/>
  <c r="Q36" i="56" s="1"/>
  <c r="N35" i="56"/>
  <c r="Q35" i="56" s="1"/>
  <c r="N34" i="56"/>
  <c r="Q34" i="56" s="1"/>
  <c r="N33" i="56"/>
  <c r="Q33" i="56" s="1"/>
  <c r="N32" i="56"/>
  <c r="Q32" i="56" s="1"/>
  <c r="N31" i="56"/>
  <c r="Q31" i="56" s="1"/>
  <c r="Q30" i="56"/>
  <c r="R30" i="56" s="1"/>
  <c r="O30" i="56"/>
  <c r="Q29" i="56"/>
  <c r="R29" i="56" s="1"/>
  <c r="O29" i="56"/>
  <c r="Q28" i="56"/>
  <c r="R28" i="56" s="1"/>
  <c r="O28" i="56"/>
  <c r="Q27" i="56"/>
  <c r="R27" i="56" s="1"/>
  <c r="O27" i="56"/>
  <c r="Q26" i="56"/>
  <c r="R26" i="56" s="1"/>
  <c r="O26" i="56"/>
  <c r="Q25" i="56"/>
  <c r="R25" i="56" s="1"/>
  <c r="O25" i="56"/>
  <c r="Q24" i="56"/>
  <c r="R24" i="56" s="1"/>
  <c r="O24" i="56"/>
  <c r="Q23" i="56"/>
  <c r="R23" i="56" s="1"/>
  <c r="O23" i="56"/>
  <c r="Q22" i="56"/>
  <c r="R22" i="56" s="1"/>
  <c r="O22" i="56"/>
  <c r="Q21" i="56"/>
  <c r="R21" i="56" s="1"/>
  <c r="O21" i="56"/>
  <c r="Q20" i="56"/>
  <c r="R20" i="56" s="1"/>
  <c r="O20" i="56"/>
  <c r="Q19" i="56"/>
  <c r="R19" i="56" s="1"/>
  <c r="O19" i="56"/>
  <c r="Q18" i="56"/>
  <c r="R18" i="56" s="1"/>
  <c r="O18" i="56"/>
  <c r="Q17" i="56"/>
  <c r="R17" i="56" s="1"/>
  <c r="O17" i="56"/>
  <c r="Q16" i="56"/>
  <c r="R16" i="56" s="1"/>
  <c r="O16" i="56"/>
  <c r="Q15" i="56"/>
  <c r="R15" i="56" s="1"/>
  <c r="O15" i="56"/>
  <c r="Q14" i="56"/>
  <c r="R14" i="56" s="1"/>
  <c r="O14" i="56"/>
  <c r="Q13" i="56"/>
  <c r="R13" i="56" s="1"/>
  <c r="O13" i="56"/>
  <c r="W29" i="56" l="1"/>
  <c r="V28" i="56"/>
  <c r="Y28" i="56"/>
  <c r="X27" i="56"/>
  <c r="P13" i="56"/>
  <c r="P15" i="56"/>
  <c r="P17" i="56"/>
  <c r="P19" i="56"/>
  <c r="P21" i="56"/>
  <c r="P23" i="56"/>
  <c r="P25" i="56"/>
  <c r="P27" i="56"/>
  <c r="P29" i="56"/>
  <c r="P63" i="56"/>
  <c r="P65" i="56"/>
  <c r="P67" i="56"/>
  <c r="P69" i="56"/>
  <c r="P71" i="56"/>
  <c r="P73" i="56"/>
  <c r="P75" i="56"/>
  <c r="P77" i="56"/>
  <c r="P79" i="56"/>
  <c r="P82" i="56"/>
  <c r="P84" i="56"/>
  <c r="P86" i="56"/>
  <c r="P88" i="56"/>
  <c r="P90" i="56"/>
  <c r="P92" i="56"/>
  <c r="P94" i="56"/>
  <c r="P96" i="56"/>
  <c r="P98" i="56"/>
  <c r="P100" i="56"/>
  <c r="P102" i="56"/>
  <c r="P104" i="56"/>
  <c r="P106" i="56"/>
  <c r="P109" i="56"/>
  <c r="P111" i="56"/>
  <c r="P113" i="56"/>
  <c r="P143" i="56"/>
  <c r="P145" i="56"/>
  <c r="P147" i="56"/>
  <c r="P149" i="56"/>
  <c r="P151" i="56"/>
  <c r="P155" i="56"/>
  <c r="P157" i="56"/>
  <c r="P159" i="56"/>
  <c r="P161" i="56"/>
  <c r="P163" i="56"/>
  <c r="P165" i="56"/>
  <c r="P170" i="56"/>
  <c r="P172" i="56"/>
  <c r="P174" i="56"/>
  <c r="P176" i="56"/>
  <c r="P178" i="56"/>
  <c r="P168" i="56"/>
  <c r="R153" i="56"/>
  <c r="P153" i="56"/>
  <c r="P152" i="56"/>
  <c r="P107" i="56"/>
  <c r="P80" i="56"/>
  <c r="R31" i="56"/>
  <c r="P31" i="56"/>
  <c r="R32" i="56"/>
  <c r="P32" i="56"/>
  <c r="R33" i="56"/>
  <c r="P33" i="56"/>
  <c r="R34" i="56"/>
  <c r="P34" i="56"/>
  <c r="R35" i="56"/>
  <c r="P35" i="56"/>
  <c r="R36" i="56"/>
  <c r="P36" i="56"/>
  <c r="R37" i="56"/>
  <c r="P37" i="56"/>
  <c r="R38" i="56"/>
  <c r="P38" i="56"/>
  <c r="R39" i="56"/>
  <c r="P39" i="56"/>
  <c r="R40" i="56"/>
  <c r="P40" i="56"/>
  <c r="R41" i="56"/>
  <c r="P41" i="56"/>
  <c r="R42" i="56"/>
  <c r="P42" i="56"/>
  <c r="R43" i="56"/>
  <c r="P43" i="56"/>
  <c r="R44" i="56"/>
  <c r="P44" i="56"/>
  <c r="R45" i="56"/>
  <c r="P45" i="56"/>
  <c r="R46" i="56"/>
  <c r="P46" i="56"/>
  <c r="R47" i="56"/>
  <c r="P47" i="56"/>
  <c r="R48" i="56"/>
  <c r="P48" i="56"/>
  <c r="R49" i="56"/>
  <c r="P49" i="56"/>
  <c r="R50" i="56"/>
  <c r="P50" i="56"/>
  <c r="R51" i="56"/>
  <c r="P51" i="56"/>
  <c r="R52" i="56"/>
  <c r="P52" i="56"/>
  <c r="R53" i="56"/>
  <c r="P53" i="56"/>
  <c r="R54" i="56"/>
  <c r="P54" i="56"/>
  <c r="R55" i="56"/>
  <c r="P55" i="56"/>
  <c r="R56" i="56"/>
  <c r="P56" i="56"/>
  <c r="R57" i="56"/>
  <c r="P57" i="56"/>
  <c r="R58" i="56"/>
  <c r="P58" i="56"/>
  <c r="R59" i="56"/>
  <c r="P59" i="56"/>
  <c r="R60" i="56"/>
  <c r="P60" i="56"/>
  <c r="R61" i="56"/>
  <c r="P61" i="56"/>
  <c r="P14" i="56"/>
  <c r="P16" i="56"/>
  <c r="P18" i="56"/>
  <c r="P20" i="56"/>
  <c r="P22" i="56"/>
  <c r="P24" i="56"/>
  <c r="P26" i="56"/>
  <c r="P28" i="56"/>
  <c r="P30" i="56"/>
  <c r="P62" i="56"/>
  <c r="P64" i="56"/>
  <c r="P66" i="56"/>
  <c r="P68" i="56"/>
  <c r="P70" i="56"/>
  <c r="P72" i="56"/>
  <c r="P74" i="56"/>
  <c r="P76" i="56"/>
  <c r="P78" i="56"/>
  <c r="P81" i="56"/>
  <c r="P83" i="56"/>
  <c r="P85" i="56"/>
  <c r="P87" i="56"/>
  <c r="P89" i="56"/>
  <c r="P91" i="56"/>
  <c r="P93" i="56"/>
  <c r="P95" i="56"/>
  <c r="P97" i="56"/>
  <c r="P99" i="56"/>
  <c r="P101" i="56"/>
  <c r="P103" i="56"/>
  <c r="P105" i="56"/>
  <c r="P108" i="56"/>
  <c r="P110" i="56"/>
  <c r="P112" i="56"/>
  <c r="P127" i="56"/>
  <c r="P132" i="56"/>
  <c r="P133" i="56"/>
  <c r="P140" i="56"/>
  <c r="P146" i="56"/>
  <c r="P148" i="56"/>
  <c r="P150" i="56"/>
  <c r="P154" i="56"/>
  <c r="P156" i="56"/>
  <c r="P158" i="56"/>
  <c r="P162" i="56"/>
  <c r="P164" i="56"/>
  <c r="P169" i="56"/>
  <c r="P171" i="56"/>
  <c r="P173" i="56"/>
  <c r="P175" i="56"/>
  <c r="P177" i="56"/>
  <c r="P181" i="56"/>
  <c r="P182" i="56"/>
  <c r="Y29" i="56" l="1"/>
  <c r="X28" i="56"/>
  <c r="W30" i="56"/>
  <c r="V29" i="56"/>
  <c r="W31" i="56" l="1"/>
  <c r="V30" i="56"/>
  <c r="Y30" i="56"/>
  <c r="X29" i="56"/>
  <c r="Y31" i="56" l="1"/>
  <c r="X30" i="56"/>
  <c r="W32" i="56"/>
  <c r="V31" i="56"/>
  <c r="W33" i="56" l="1"/>
  <c r="V32" i="56"/>
  <c r="Y32" i="56"/>
  <c r="X31" i="56"/>
  <c r="Y33" i="56" l="1"/>
  <c r="X32" i="56"/>
  <c r="W34" i="56"/>
  <c r="V33" i="56"/>
  <c r="W35" i="56" l="1"/>
  <c r="V34" i="56"/>
  <c r="Y34" i="56"/>
  <c r="X33" i="56"/>
  <c r="Y35" i="56" l="1"/>
  <c r="X34" i="56"/>
  <c r="W36" i="56"/>
  <c r="V35" i="56"/>
  <c r="W37" i="56" l="1"/>
  <c r="V36" i="56"/>
  <c r="Y36" i="56"/>
  <c r="X35" i="56"/>
  <c r="Y37" i="56" l="1"/>
  <c r="X36" i="56"/>
  <c r="W38" i="56"/>
  <c r="V37" i="56"/>
  <c r="W39" i="56" l="1"/>
  <c r="V38" i="56"/>
  <c r="Y38" i="56"/>
  <c r="X37" i="56"/>
  <c r="Y39" i="56" l="1"/>
  <c r="X38" i="56"/>
  <c r="W40" i="56"/>
  <c r="V39" i="56"/>
  <c r="W41" i="56" l="1"/>
  <c r="V40" i="56"/>
  <c r="Y40" i="56"/>
  <c r="X39" i="56"/>
  <c r="Y41" i="56" l="1"/>
  <c r="X40" i="56"/>
  <c r="W42" i="56"/>
  <c r="V41" i="56"/>
  <c r="W43" i="56" l="1"/>
  <c r="V42" i="56"/>
  <c r="Y42" i="56"/>
  <c r="X41" i="56"/>
  <c r="Y43" i="56" l="1"/>
  <c r="X42" i="56"/>
  <c r="W44" i="56"/>
  <c r="V43" i="56"/>
  <c r="W45" i="56" l="1"/>
  <c r="V44" i="56"/>
  <c r="Y44" i="56"/>
  <c r="X43" i="56"/>
  <c r="Y45" i="56" l="1"/>
  <c r="X44" i="56"/>
  <c r="W46" i="56"/>
  <c r="V45" i="56"/>
  <c r="W47" i="56" l="1"/>
  <c r="V46" i="56"/>
  <c r="Y46" i="56"/>
  <c r="X45" i="56"/>
  <c r="Y47" i="56" l="1"/>
  <c r="X46" i="56"/>
  <c r="W48" i="56"/>
  <c r="V47" i="56"/>
  <c r="W49" i="56" l="1"/>
  <c r="V48" i="56"/>
  <c r="Y48" i="56"/>
  <c r="X47" i="56"/>
  <c r="Y49" i="56" l="1"/>
  <c r="X48" i="56"/>
  <c r="W50" i="56"/>
  <c r="V49" i="56"/>
  <c r="W51" i="56" l="1"/>
  <c r="V50" i="56"/>
  <c r="Y50" i="56"/>
  <c r="X49" i="56"/>
  <c r="Y51" i="56" l="1"/>
  <c r="X50" i="56"/>
  <c r="W52" i="56"/>
  <c r="V51" i="56"/>
  <c r="W53" i="56" l="1"/>
  <c r="V52" i="56"/>
  <c r="Y52" i="56"/>
  <c r="X51" i="56"/>
  <c r="Y53" i="56" l="1"/>
  <c r="X52" i="56"/>
  <c r="W54" i="56"/>
  <c r="V53" i="56"/>
  <c r="W55" i="56" l="1"/>
  <c r="V54" i="56"/>
  <c r="Y54" i="56"/>
  <c r="X53" i="56"/>
  <c r="Y55" i="56" l="1"/>
  <c r="X54" i="56"/>
  <c r="W56" i="56"/>
  <c r="V55" i="56"/>
  <c r="W57" i="56" l="1"/>
  <c r="V56" i="56"/>
  <c r="Y56" i="56"/>
  <c r="X55" i="56"/>
  <c r="Y57" i="56" l="1"/>
  <c r="X56" i="56"/>
  <c r="W58" i="56"/>
  <c r="V57" i="56"/>
  <c r="W59" i="56" l="1"/>
  <c r="V58" i="56"/>
  <c r="Y58" i="56"/>
  <c r="X57" i="56"/>
  <c r="Y59" i="56" l="1"/>
  <c r="X58" i="56"/>
  <c r="W60" i="56"/>
  <c r="V59" i="56"/>
  <c r="W61" i="56" l="1"/>
  <c r="V60" i="56"/>
  <c r="Y60" i="56"/>
  <c r="X59" i="56"/>
  <c r="Y61" i="56" l="1"/>
  <c r="X60" i="56"/>
  <c r="W62" i="56"/>
  <c r="V61" i="56"/>
  <c r="W63" i="56" l="1"/>
  <c r="V62" i="56"/>
  <c r="Y62" i="56"/>
  <c r="X61" i="56"/>
  <c r="Y63" i="56" l="1"/>
  <c r="X62" i="56"/>
  <c r="W64" i="56"/>
  <c r="V63" i="56"/>
  <c r="W65" i="56" l="1"/>
  <c r="V64" i="56"/>
  <c r="Y64" i="56"/>
  <c r="X63" i="56"/>
  <c r="Y65" i="56" l="1"/>
  <c r="X64" i="56"/>
  <c r="W66" i="56"/>
  <c r="V65" i="56"/>
  <c r="W67" i="56" l="1"/>
  <c r="V66" i="56"/>
  <c r="Y66" i="56"/>
  <c r="X65" i="56"/>
  <c r="Y67" i="56" l="1"/>
  <c r="X66" i="56"/>
  <c r="W68" i="56"/>
  <c r="V67" i="56"/>
  <c r="W69" i="56" l="1"/>
  <c r="V68" i="56"/>
  <c r="Y68" i="56"/>
  <c r="X67" i="56"/>
  <c r="Y69" i="56" l="1"/>
  <c r="X68" i="56"/>
  <c r="W70" i="56"/>
  <c r="V69" i="56"/>
  <c r="W71" i="56" l="1"/>
  <c r="V70" i="56"/>
  <c r="Y70" i="56"/>
  <c r="X69" i="56"/>
  <c r="Y71" i="56" l="1"/>
  <c r="X70" i="56"/>
  <c r="W72" i="56"/>
  <c r="V71" i="56"/>
  <c r="W73" i="56" l="1"/>
  <c r="V72" i="56"/>
  <c r="Y72" i="56"/>
  <c r="X71" i="56"/>
  <c r="Y73" i="56" l="1"/>
  <c r="X72" i="56"/>
  <c r="W74" i="56"/>
  <c r="V73" i="56"/>
  <c r="W75" i="56" l="1"/>
  <c r="V74" i="56"/>
  <c r="Y74" i="56"/>
  <c r="X73" i="56"/>
  <c r="Y75" i="56" l="1"/>
  <c r="X74" i="56"/>
  <c r="W76" i="56"/>
  <c r="V75" i="56"/>
  <c r="W77" i="56" l="1"/>
  <c r="V76" i="56"/>
  <c r="Y76" i="56"/>
  <c r="X75" i="56"/>
  <c r="Y77" i="56" l="1"/>
  <c r="X76" i="56"/>
  <c r="W78" i="56"/>
  <c r="V77" i="56"/>
  <c r="W79" i="56" l="1"/>
  <c r="V78" i="56"/>
  <c r="Y78" i="56"/>
  <c r="X77" i="56"/>
  <c r="Y79" i="56" l="1"/>
  <c r="X78" i="56"/>
  <c r="W80" i="56"/>
  <c r="V79" i="56"/>
  <c r="W81" i="56" l="1"/>
  <c r="V80" i="56"/>
  <c r="Y80" i="56"/>
  <c r="X79" i="56"/>
  <c r="Y81" i="56" l="1"/>
  <c r="X80" i="56"/>
  <c r="W82" i="56"/>
  <c r="V81" i="56"/>
  <c r="W83" i="56" l="1"/>
  <c r="V82" i="56"/>
  <c r="Y82" i="56"/>
  <c r="X81" i="56"/>
  <c r="Y83" i="56" l="1"/>
  <c r="X82" i="56"/>
  <c r="W84" i="56"/>
  <c r="V83" i="56"/>
  <c r="W85" i="56" l="1"/>
  <c r="V84" i="56"/>
  <c r="Y84" i="56"/>
  <c r="X83" i="56"/>
  <c r="Y85" i="56" l="1"/>
  <c r="X84" i="56"/>
  <c r="W86" i="56"/>
  <c r="V85" i="56"/>
  <c r="W87" i="56" l="1"/>
  <c r="V86" i="56"/>
  <c r="Y86" i="56"/>
  <c r="X85" i="56"/>
  <c r="Y87" i="56" l="1"/>
  <c r="X86" i="56"/>
  <c r="W88" i="56"/>
  <c r="V87" i="56"/>
  <c r="W89" i="56" l="1"/>
  <c r="V88" i="56"/>
  <c r="Y88" i="56"/>
  <c r="X87" i="56"/>
  <c r="Y89" i="56" l="1"/>
  <c r="X88" i="56"/>
  <c r="W90" i="56"/>
  <c r="V89" i="56"/>
  <c r="W91" i="56" l="1"/>
  <c r="V90" i="56"/>
  <c r="Y90" i="56"/>
  <c r="X89" i="56"/>
  <c r="Y91" i="56" l="1"/>
  <c r="X90" i="56"/>
  <c r="W92" i="56"/>
  <c r="V91" i="56"/>
  <c r="W93" i="56" l="1"/>
  <c r="V92" i="56"/>
  <c r="Y92" i="56"/>
  <c r="X91" i="56"/>
  <c r="Y93" i="56" l="1"/>
  <c r="X92" i="56"/>
  <c r="W94" i="56"/>
  <c r="V93" i="56"/>
  <c r="W95" i="56" l="1"/>
  <c r="V94" i="56"/>
  <c r="Y94" i="56"/>
  <c r="X93" i="56"/>
  <c r="Y95" i="56" l="1"/>
  <c r="X94" i="56"/>
  <c r="W96" i="56"/>
  <c r="V95" i="56"/>
  <c r="W97" i="56" l="1"/>
  <c r="V96" i="56"/>
  <c r="Y96" i="56"/>
  <c r="X95" i="56"/>
  <c r="Y97" i="56" l="1"/>
  <c r="X96" i="56"/>
  <c r="W98" i="56"/>
  <c r="V97" i="56"/>
  <c r="W99" i="56" l="1"/>
  <c r="V98" i="56"/>
  <c r="Y98" i="56"/>
  <c r="X97" i="56"/>
  <c r="Y99" i="56" l="1"/>
  <c r="X98" i="56"/>
  <c r="W100" i="56"/>
  <c r="V99" i="56"/>
  <c r="W101" i="56" l="1"/>
  <c r="V100" i="56"/>
  <c r="Y100" i="56"/>
  <c r="X99" i="56"/>
  <c r="Y101" i="56" l="1"/>
  <c r="X100" i="56"/>
  <c r="W102" i="56"/>
  <c r="V101" i="56"/>
  <c r="W103" i="56" l="1"/>
  <c r="V102" i="56"/>
  <c r="Y102" i="56"/>
  <c r="X101" i="56"/>
  <c r="Y103" i="56" l="1"/>
  <c r="X102" i="56"/>
  <c r="W104" i="56"/>
  <c r="V103" i="56"/>
  <c r="W105" i="56" l="1"/>
  <c r="V104" i="56"/>
  <c r="Y104" i="56"/>
  <c r="X103" i="56"/>
  <c r="Y105" i="56" l="1"/>
  <c r="X104" i="56"/>
  <c r="W106" i="56"/>
  <c r="V105" i="56"/>
  <c r="W107" i="56" l="1"/>
  <c r="V106" i="56"/>
  <c r="Y106" i="56"/>
  <c r="X105" i="56"/>
  <c r="Y107" i="56" l="1"/>
  <c r="X106" i="56"/>
  <c r="W108" i="56"/>
  <c r="V107" i="56"/>
  <c r="W109" i="56" l="1"/>
  <c r="V108" i="56"/>
  <c r="Y108" i="56"/>
  <c r="X107" i="56"/>
  <c r="Y109" i="56" l="1"/>
  <c r="X108" i="56"/>
  <c r="W110" i="56"/>
  <c r="V109" i="56"/>
  <c r="W111" i="56" l="1"/>
  <c r="V110" i="56"/>
  <c r="Y110" i="56"/>
  <c r="X109" i="56"/>
  <c r="Y111" i="56" l="1"/>
  <c r="X110" i="56"/>
  <c r="W112" i="56"/>
  <c r="V111" i="56"/>
  <c r="W113" i="56" l="1"/>
  <c r="V112" i="56"/>
  <c r="Y112" i="56"/>
  <c r="X111" i="56"/>
  <c r="Y113" i="56" l="1"/>
  <c r="X112" i="56"/>
  <c r="W114" i="56"/>
  <c r="V113" i="56"/>
  <c r="W115" i="56" l="1"/>
  <c r="V114" i="56"/>
  <c r="Y114" i="56"/>
  <c r="X113" i="56"/>
  <c r="Y115" i="56" l="1"/>
  <c r="X114" i="56"/>
  <c r="W116" i="56"/>
  <c r="V115" i="56"/>
  <c r="W117" i="56" l="1"/>
  <c r="V116" i="56"/>
  <c r="Y116" i="56"/>
  <c r="X115" i="56"/>
  <c r="Y117" i="56" l="1"/>
  <c r="X116" i="56"/>
  <c r="W118" i="56"/>
  <c r="V117" i="56"/>
  <c r="W119" i="56" l="1"/>
  <c r="V118" i="56"/>
  <c r="Y118" i="56"/>
  <c r="X117" i="56"/>
  <c r="Y119" i="56" l="1"/>
  <c r="X118" i="56"/>
  <c r="W120" i="56"/>
  <c r="V119" i="56"/>
  <c r="W121" i="56" l="1"/>
  <c r="V120" i="56"/>
  <c r="Y120" i="56"/>
  <c r="X119" i="56"/>
  <c r="Y121" i="56" l="1"/>
  <c r="X120" i="56"/>
  <c r="W122" i="56"/>
  <c r="V121" i="56"/>
  <c r="W123" i="56" l="1"/>
  <c r="V122" i="56"/>
  <c r="Y122" i="56"/>
  <c r="X121" i="56"/>
  <c r="Y123" i="56" l="1"/>
  <c r="X122" i="56"/>
  <c r="W124" i="56"/>
  <c r="V123" i="56"/>
  <c r="W125" i="56" l="1"/>
  <c r="V124" i="56"/>
  <c r="Y124" i="56"/>
  <c r="X123" i="56"/>
  <c r="Y125" i="56" l="1"/>
  <c r="X124" i="56"/>
  <c r="W126" i="56"/>
  <c r="V125" i="56"/>
  <c r="W127" i="56" l="1"/>
  <c r="V126" i="56"/>
  <c r="Y126" i="56"/>
  <c r="X125" i="56"/>
  <c r="Y127" i="56" l="1"/>
  <c r="X126" i="56"/>
  <c r="W128" i="56"/>
  <c r="V127" i="56"/>
  <c r="W129" i="56" l="1"/>
  <c r="V128" i="56"/>
  <c r="Y128" i="56"/>
  <c r="X127" i="56"/>
  <c r="Y129" i="56" l="1"/>
  <c r="X128" i="56"/>
  <c r="W130" i="56"/>
  <c r="V129" i="56"/>
  <c r="W131" i="56" l="1"/>
  <c r="V130" i="56"/>
  <c r="Y130" i="56"/>
  <c r="X129" i="56"/>
  <c r="Y131" i="56" l="1"/>
  <c r="X130" i="56"/>
  <c r="W132" i="56"/>
  <c r="V131" i="56"/>
  <c r="W133" i="56" l="1"/>
  <c r="V132" i="56"/>
  <c r="Y132" i="56"/>
  <c r="X131" i="56"/>
  <c r="Y133" i="56" l="1"/>
  <c r="X132" i="56"/>
  <c r="W134" i="56"/>
  <c r="V133" i="56"/>
  <c r="W135" i="56" l="1"/>
  <c r="V134" i="56"/>
  <c r="Y134" i="56"/>
  <c r="X133" i="56"/>
  <c r="Y135" i="56" l="1"/>
  <c r="X134" i="56"/>
  <c r="W136" i="56"/>
  <c r="V135" i="56"/>
  <c r="W137" i="56" l="1"/>
  <c r="V136" i="56"/>
  <c r="Y136" i="56"/>
  <c r="X135" i="56"/>
  <c r="Y137" i="56" l="1"/>
  <c r="X136" i="56"/>
  <c r="W138" i="56"/>
  <c r="V137" i="56"/>
  <c r="W139" i="56" l="1"/>
  <c r="V138" i="56"/>
  <c r="Y138" i="56"/>
  <c r="X137" i="56"/>
  <c r="Y139" i="56" l="1"/>
  <c r="X138" i="56"/>
  <c r="W140" i="56"/>
  <c r="V139" i="56"/>
  <c r="W141" i="56" l="1"/>
  <c r="V140" i="56"/>
  <c r="Y140" i="56"/>
  <c r="X139" i="56"/>
  <c r="Y141" i="56" l="1"/>
  <c r="X140" i="56"/>
  <c r="W142" i="56"/>
  <c r="V141" i="56"/>
  <c r="W143" i="56" l="1"/>
  <c r="V142" i="56"/>
  <c r="Y142" i="56"/>
  <c r="X141" i="56"/>
  <c r="Y143" i="56" l="1"/>
  <c r="X142" i="56"/>
  <c r="W144" i="56"/>
  <c r="V143" i="56"/>
  <c r="W145" i="56" l="1"/>
  <c r="V144" i="56"/>
  <c r="Y144" i="56"/>
  <c r="X143" i="56"/>
  <c r="Y145" i="56" l="1"/>
  <c r="X144" i="56"/>
  <c r="W146" i="56"/>
  <c r="V145" i="56"/>
  <c r="W147" i="56" l="1"/>
  <c r="V146" i="56"/>
  <c r="Y146" i="56"/>
  <c r="X145" i="56"/>
  <c r="Y147" i="56" l="1"/>
  <c r="X146" i="56"/>
  <c r="W148" i="56"/>
  <c r="V147" i="56"/>
  <c r="W149" i="56" l="1"/>
  <c r="V148" i="56"/>
  <c r="Y148" i="56"/>
  <c r="X147" i="56"/>
  <c r="Y149" i="56" l="1"/>
  <c r="X148" i="56"/>
  <c r="W150" i="56"/>
  <c r="V149" i="56"/>
  <c r="W151" i="56" l="1"/>
  <c r="V150" i="56"/>
  <c r="Y150" i="56"/>
  <c r="X149" i="56"/>
  <c r="Y151" i="56" l="1"/>
  <c r="X150" i="56"/>
  <c r="W152" i="56"/>
  <c r="V151" i="56"/>
  <c r="W153" i="56" l="1"/>
  <c r="V152" i="56"/>
  <c r="Y152" i="56"/>
  <c r="X151" i="56"/>
  <c r="Y153" i="56" l="1"/>
  <c r="X152" i="56"/>
  <c r="W154" i="56"/>
  <c r="V153" i="56"/>
  <c r="W155" i="56" l="1"/>
  <c r="V154" i="56"/>
  <c r="Y154" i="56"/>
  <c r="X153" i="56"/>
  <c r="Y155" i="56" l="1"/>
  <c r="X154" i="56"/>
  <c r="W156" i="56"/>
  <c r="V155" i="56"/>
  <c r="W157" i="56" l="1"/>
  <c r="V156" i="56"/>
  <c r="Y156" i="56"/>
  <c r="X155" i="56"/>
  <c r="Y157" i="56" l="1"/>
  <c r="X156" i="56"/>
  <c r="W158" i="56"/>
  <c r="V157" i="56"/>
  <c r="W159" i="56" l="1"/>
  <c r="V158" i="56"/>
  <c r="Y158" i="56"/>
  <c r="X157" i="56"/>
  <c r="Y159" i="56" l="1"/>
  <c r="X158" i="56"/>
  <c r="W160" i="56"/>
  <c r="V159" i="56"/>
  <c r="W161" i="56" l="1"/>
  <c r="V160" i="56"/>
  <c r="Y160" i="56"/>
  <c r="X159" i="56"/>
  <c r="Y161" i="56" l="1"/>
  <c r="X160" i="56"/>
  <c r="W162" i="56"/>
  <c r="V161" i="56"/>
  <c r="W163" i="56" l="1"/>
  <c r="V162" i="56"/>
  <c r="Y162" i="56"/>
  <c r="X161" i="56"/>
  <c r="Y163" i="56" l="1"/>
  <c r="X162" i="56"/>
  <c r="W164" i="56"/>
  <c r="V163" i="56"/>
  <c r="W165" i="56" l="1"/>
  <c r="V164" i="56"/>
  <c r="Y164" i="56"/>
  <c r="X163" i="56"/>
  <c r="Y165" i="56" l="1"/>
  <c r="X164" i="56"/>
  <c r="W166" i="56"/>
  <c r="V165" i="56"/>
  <c r="W167" i="56" l="1"/>
  <c r="V166" i="56"/>
  <c r="Y166" i="56"/>
  <c r="X165" i="56"/>
  <c r="Y167" i="56" l="1"/>
  <c r="X166" i="56"/>
  <c r="W168" i="56"/>
  <c r="V167" i="56"/>
  <c r="W169" i="56" l="1"/>
  <c r="V168" i="56"/>
  <c r="Y168" i="56"/>
  <c r="X167" i="56"/>
  <c r="Y169" i="56" l="1"/>
  <c r="X168" i="56"/>
  <c r="W170" i="56"/>
  <c r="V169" i="56"/>
  <c r="W171" i="56" l="1"/>
  <c r="V170" i="56"/>
  <c r="Y170" i="56"/>
  <c r="X169" i="56"/>
  <c r="Y171" i="56" l="1"/>
  <c r="X170" i="56"/>
  <c r="W172" i="56"/>
  <c r="V171" i="56"/>
  <c r="W173" i="56" l="1"/>
  <c r="V172" i="56"/>
  <c r="Y172" i="56"/>
  <c r="X171" i="56"/>
  <c r="Y173" i="56" l="1"/>
  <c r="X172" i="56"/>
  <c r="W174" i="56"/>
  <c r="V173" i="56"/>
  <c r="W175" i="56" l="1"/>
  <c r="V174" i="56"/>
  <c r="Y174" i="56"/>
  <c r="X173" i="56"/>
  <c r="Y175" i="56" l="1"/>
  <c r="X174" i="56"/>
  <c r="W176" i="56"/>
  <c r="V175" i="56"/>
  <c r="W177" i="56" l="1"/>
  <c r="V176" i="56"/>
  <c r="Y176" i="56"/>
  <c r="X175" i="56"/>
  <c r="Y177" i="56" l="1"/>
  <c r="X176" i="56"/>
  <c r="W178" i="56"/>
  <c r="V177" i="56"/>
  <c r="W179" i="56" l="1"/>
  <c r="V178" i="56"/>
  <c r="Y178" i="56"/>
  <c r="X177" i="56"/>
  <c r="Y179" i="56" l="1"/>
  <c r="X178" i="56"/>
  <c r="W180" i="56"/>
  <c r="V179" i="56"/>
  <c r="W181" i="56" l="1"/>
  <c r="V180" i="56"/>
  <c r="Y180" i="56"/>
  <c r="X179" i="56"/>
  <c r="Y181" i="56" l="1"/>
  <c r="X180" i="56"/>
  <c r="W182" i="56"/>
  <c r="V182" i="56" s="1"/>
  <c r="V181" i="56"/>
  <c r="Y182" i="56" l="1"/>
  <c r="X182" i="56" s="1"/>
  <c r="X181" i="56"/>
  <c r="N179" i="56" l="1"/>
  <c r="Q179" i="56" s="1"/>
  <c r="R179" i="56" l="1"/>
  <c r="P179" i="56"/>
</calcChain>
</file>

<file path=xl/sharedStrings.xml><?xml version="1.0" encoding="utf-8"?>
<sst xmlns="http://schemas.openxmlformats.org/spreadsheetml/2006/main" count="5835" uniqueCount="3478">
  <si>
    <t>Player Value</t>
  </si>
  <si>
    <t>0A</t>
  </si>
  <si>
    <t>0B</t>
  </si>
  <si>
    <t>0C</t>
  </si>
  <si>
    <t>0D</t>
  </si>
  <si>
    <t>0E</t>
  </si>
  <si>
    <t>0F</t>
  </si>
  <si>
    <t>Dominique Wilkins</t>
  </si>
  <si>
    <t>Larry Johnson</t>
  </si>
  <si>
    <t>Alonzo Mourning</t>
  </si>
  <si>
    <t>Scottie Pippen</t>
  </si>
  <si>
    <t>1E</t>
  </si>
  <si>
    <t>7F</t>
  </si>
  <si>
    <t>4A</t>
  </si>
  <si>
    <t>Dikembe Mutombo</t>
  </si>
  <si>
    <t>Hakeem Olajuwon</t>
  </si>
  <si>
    <t>Reggie Miller</t>
  </si>
  <si>
    <t>Patrick Ewing</t>
  </si>
  <si>
    <t>John Starks</t>
  </si>
  <si>
    <t>Horace Grant</t>
  </si>
  <si>
    <t>Clyde Drexler</t>
  </si>
  <si>
    <t>David Robinson</t>
  </si>
  <si>
    <t>Dennis Rodman</t>
  </si>
  <si>
    <t>Karl Malone</t>
  </si>
  <si>
    <t>John Stockton</t>
  </si>
  <si>
    <t>Larry Bird</t>
  </si>
  <si>
    <t>Benny</t>
  </si>
  <si>
    <t>Portrait Pointer Location</t>
  </si>
  <si>
    <t>Upper Word</t>
  </si>
  <si>
    <t>Lower Word</t>
  </si>
  <si>
    <t>(DECIMAL)</t>
  </si>
  <si>
    <t>00: Tim Hardaway</t>
  </si>
  <si>
    <t>11FAE9</t>
  </si>
  <si>
    <t>11F995</t>
  </si>
  <si>
    <t>005E</t>
  </si>
  <si>
    <t>01: Chris Mullin</t>
  </si>
  <si>
    <t>11FAEB</t>
  </si>
  <si>
    <t>11F997</t>
  </si>
  <si>
    <t>86D0</t>
  </si>
  <si>
    <t>02: Danny Manning</t>
  </si>
  <si>
    <t>11FAED</t>
  </si>
  <si>
    <t>11F999</t>
  </si>
  <si>
    <t>8DA0</t>
  </si>
  <si>
    <t>03: Oliver Miller</t>
  </si>
  <si>
    <t>11FAEF</t>
  </si>
  <si>
    <t>11F99B</t>
  </si>
  <si>
    <t>04: James Worthy</t>
  </si>
  <si>
    <t>11FAF1</t>
  </si>
  <si>
    <t>11F99D</t>
  </si>
  <si>
    <t>9B40</t>
  </si>
  <si>
    <t>05: Vlade Divac</t>
  </si>
  <si>
    <t>11FAF3</t>
  </si>
  <si>
    <t>11F99F</t>
  </si>
  <si>
    <t>A210</t>
  </si>
  <si>
    <t>06: Dan Majerle</t>
  </si>
  <si>
    <t>11FAF5</t>
  </si>
  <si>
    <t>11F9A1</t>
  </si>
  <si>
    <t>A8E0</t>
  </si>
  <si>
    <t>07: Kevin Johnson</t>
  </si>
  <si>
    <t>11FAF7</t>
  </si>
  <si>
    <t>11F9A3</t>
  </si>
  <si>
    <t>AFB0</t>
  </si>
  <si>
    <t>08: Clyde Drexler</t>
  </si>
  <si>
    <t>11FAF9</t>
  </si>
  <si>
    <t>11F9A5</t>
  </si>
  <si>
    <t>B680</t>
  </si>
  <si>
    <t>09: Terry Porter</t>
  </si>
  <si>
    <t>11FAFB</t>
  </si>
  <si>
    <t>11F9A7</t>
  </si>
  <si>
    <t>BD50</t>
  </si>
  <si>
    <t>0A: Shawn Kemp</t>
  </si>
  <si>
    <t>11FAFD</t>
  </si>
  <si>
    <t>11F9A9</t>
  </si>
  <si>
    <t>C420</t>
  </si>
  <si>
    <t>0B: Detlef Schrempf</t>
  </si>
  <si>
    <t>11FAFF</t>
  </si>
  <si>
    <t>11F9AB</t>
  </si>
  <si>
    <t>CAF0</t>
  </si>
  <si>
    <t>0C: Wayman Tisdale</t>
  </si>
  <si>
    <t>11FB01</t>
  </si>
  <si>
    <t>11F9AD</t>
  </si>
  <si>
    <t>D1C0</t>
  </si>
  <si>
    <t>0D: Mitch Richmond</t>
  </si>
  <si>
    <t>11FB03</t>
  </si>
  <si>
    <t>11F9AF</t>
  </si>
  <si>
    <t>D890</t>
  </si>
  <si>
    <t>0E: Derek Harper</t>
  </si>
  <si>
    <t>11FB05</t>
  </si>
  <si>
    <t>11F9B1</t>
  </si>
  <si>
    <t>DF60</t>
  </si>
  <si>
    <t>0F: Jim Jackson</t>
  </si>
  <si>
    <t>11FB07</t>
  </si>
  <si>
    <t>11F9B3</t>
  </si>
  <si>
    <t>E630</t>
  </si>
  <si>
    <t>10: Dikembe Mutombo</t>
  </si>
  <si>
    <t>11FB09</t>
  </si>
  <si>
    <t>11F9B5</t>
  </si>
  <si>
    <t>ED00</t>
  </si>
  <si>
    <t>11: LaPhonso Ellis</t>
  </si>
  <si>
    <t>11FB0B</t>
  </si>
  <si>
    <t>11F9B7</t>
  </si>
  <si>
    <t>F3D0</t>
  </si>
  <si>
    <t>12: Hakeem Olajuwon</t>
  </si>
  <si>
    <t>11FB0D</t>
  </si>
  <si>
    <t>11F9B9</t>
  </si>
  <si>
    <t>007F</t>
  </si>
  <si>
    <t>13: Vernon Maxwell</t>
  </si>
  <si>
    <t>11FB0F</t>
  </si>
  <si>
    <t>11F9BB</t>
  </si>
  <si>
    <t>14: Christian Laettner</t>
  </si>
  <si>
    <t>11FB11</t>
  </si>
  <si>
    <t>11F9BD</t>
  </si>
  <si>
    <t>15: Chuck Person</t>
  </si>
  <si>
    <t>11FB13</t>
  </si>
  <si>
    <t>11F9BF</t>
  </si>
  <si>
    <t>16: David Robinson</t>
  </si>
  <si>
    <t>11FB15</t>
  </si>
  <si>
    <t>11F9C1</t>
  </si>
  <si>
    <t>33A0</t>
  </si>
  <si>
    <t>17: Sean Elliott</t>
  </si>
  <si>
    <t>11FB17</t>
  </si>
  <si>
    <t>11F9C3</t>
  </si>
  <si>
    <t>18: Karl Malone</t>
  </si>
  <si>
    <t>11FB19</t>
  </si>
  <si>
    <t>11F9C5</t>
  </si>
  <si>
    <t>19: John Stockton</t>
  </si>
  <si>
    <t>11FB1B</t>
  </si>
  <si>
    <t>11F9C7</t>
  </si>
  <si>
    <t>1A: Dominique Wilkins</t>
  </si>
  <si>
    <t>11FB1D</t>
  </si>
  <si>
    <t>11F9C9</t>
  </si>
  <si>
    <t>4EE0</t>
  </si>
  <si>
    <t>1B: Stacey Augmon</t>
  </si>
  <si>
    <t>11FB1F</t>
  </si>
  <si>
    <t>11F9CB</t>
  </si>
  <si>
    <t>1C: Larry Johnson</t>
  </si>
  <si>
    <t>11FB21</t>
  </si>
  <si>
    <t>11F9CD</t>
  </si>
  <si>
    <t>5C80</t>
  </si>
  <si>
    <t>1D: Alonzo Mourning</t>
  </si>
  <si>
    <t>11FB23</t>
  </si>
  <si>
    <t>11F9CF</t>
  </si>
  <si>
    <t>1E: Scottie Pippen</t>
  </si>
  <si>
    <t>11FB25</t>
  </si>
  <si>
    <t>11F9D1</t>
  </si>
  <si>
    <t>6A20</t>
  </si>
  <si>
    <t>1F: Horace Grant</t>
  </si>
  <si>
    <t>11FB27</t>
  </si>
  <si>
    <t>11F9D3</t>
  </si>
  <si>
    <t>70F0</t>
  </si>
  <si>
    <t>20: Mark Price</t>
  </si>
  <si>
    <t>11FB29</t>
  </si>
  <si>
    <t>11F9D5</t>
  </si>
  <si>
    <t>21: Brad Daugherty</t>
  </si>
  <si>
    <t>11FB2B</t>
  </si>
  <si>
    <t>11F9D7</t>
  </si>
  <si>
    <t>22: Muggsy Bogues</t>
  </si>
  <si>
    <t>11FB2D</t>
  </si>
  <si>
    <t>11F9D9</t>
  </si>
  <si>
    <t>23: Shawn Bradley</t>
  </si>
  <si>
    <t>11FB2F</t>
  </si>
  <si>
    <t>11F9DB</t>
  </si>
  <si>
    <t>24: Reggie Miller</t>
  </si>
  <si>
    <t>11FB31</t>
  </si>
  <si>
    <t>11F9DD</t>
  </si>
  <si>
    <t>25: Stanley Roberts</t>
  </si>
  <si>
    <t>11FB33</t>
  </si>
  <si>
    <t>11F9DF</t>
  </si>
  <si>
    <t>26: Sean Rooks</t>
  </si>
  <si>
    <t>11FB35</t>
  </si>
  <si>
    <t>11F9E1</t>
  </si>
  <si>
    <t>A0A0</t>
  </si>
  <si>
    <t>27: Kevin Edwards</t>
  </si>
  <si>
    <t>11FB37</t>
  </si>
  <si>
    <t>11F9E3</t>
  </si>
  <si>
    <t>A770</t>
  </si>
  <si>
    <t>28: Dee Brown</t>
  </si>
  <si>
    <t>11FB39</t>
  </si>
  <si>
    <t>11F9E5</t>
  </si>
  <si>
    <t>29: Calbert Cheaney</t>
  </si>
  <si>
    <t>11FB3B</t>
  </si>
  <si>
    <t>11F9E7</t>
  </si>
  <si>
    <t>2A: Rony Seikaly</t>
  </si>
  <si>
    <t>11FB3D</t>
  </si>
  <si>
    <t>11F9E9</t>
  </si>
  <si>
    <t>2B: Harold Miner</t>
  </si>
  <si>
    <t>11FB3F</t>
  </si>
  <si>
    <t>11F9EB</t>
  </si>
  <si>
    <t>2C: Derrick Coleman</t>
  </si>
  <si>
    <t>11FB41</t>
  </si>
  <si>
    <t>11F9ED</t>
  </si>
  <si>
    <t>2D: Kenny Anderson</t>
  </si>
  <si>
    <t>11FB43</t>
  </si>
  <si>
    <t>11F9EF</t>
  </si>
  <si>
    <t>2E: Patrick Ewing</t>
  </si>
  <si>
    <t>11FB45</t>
  </si>
  <si>
    <t>11F9F1</t>
  </si>
  <si>
    <t>D720</t>
  </si>
  <si>
    <t>2F: John Starks</t>
  </si>
  <si>
    <t>11FB47</t>
  </si>
  <si>
    <t>11F9F3</t>
  </si>
  <si>
    <t>DDF0</t>
  </si>
  <si>
    <t>30: Nick Anderson</t>
  </si>
  <si>
    <t>11FB49</t>
  </si>
  <si>
    <t>11F9F5</t>
  </si>
  <si>
    <t>31: Scott Skiles</t>
  </si>
  <si>
    <t>11FB4B</t>
  </si>
  <si>
    <t>11F9F7</t>
  </si>
  <si>
    <t>83A9</t>
  </si>
  <si>
    <t>32: Clarence Weatherspoon</t>
  </si>
  <si>
    <t>11FB4D</t>
  </si>
  <si>
    <t>11F9F9</t>
  </si>
  <si>
    <t>8A79</t>
  </si>
  <si>
    <t>33: Jeff Hornacek</t>
  </si>
  <si>
    <t>11FB4F</t>
  </si>
  <si>
    <t>11F9FB</t>
  </si>
  <si>
    <t>34: Tom Gugliotta</t>
  </si>
  <si>
    <t>11FB51</t>
  </si>
  <si>
    <t>11F9FD</t>
  </si>
  <si>
    <t>35: Robert Pack</t>
  </si>
  <si>
    <t>11FB53</t>
  </si>
  <si>
    <t>11F9FF</t>
  </si>
  <si>
    <t>9EE9</t>
  </si>
  <si>
    <t>36: Chris Webber</t>
  </si>
  <si>
    <t>11FB55</t>
  </si>
  <si>
    <t>11FA01</t>
  </si>
  <si>
    <t>A5B9</t>
  </si>
  <si>
    <t>37: Luc Longley</t>
  </si>
  <si>
    <t>11FB57</t>
  </si>
  <si>
    <t>11FA03</t>
  </si>
  <si>
    <t>AC89</t>
  </si>
  <si>
    <t>38: Anthony Peeler</t>
  </si>
  <si>
    <t>11FB59</t>
  </si>
  <si>
    <t>11FA05</t>
  </si>
  <si>
    <t>B359</t>
  </si>
  <si>
    <t>39: Gerald Wilkins</t>
  </si>
  <si>
    <t>11FB5B</t>
  </si>
  <si>
    <t>11FA07</t>
  </si>
  <si>
    <t>BA29</t>
  </si>
  <si>
    <t>3A: Clifford Robinson</t>
  </si>
  <si>
    <t>11FB5D</t>
  </si>
  <si>
    <t>11FA09</t>
  </si>
  <si>
    <t>C0F9</t>
  </si>
  <si>
    <t>3B: Gary Payton</t>
  </si>
  <si>
    <t>11FB5F</t>
  </si>
  <si>
    <t>11FA0B</t>
  </si>
  <si>
    <t>C7C9</t>
  </si>
  <si>
    <t>3C: Kendall Gill</t>
  </si>
  <si>
    <t>11FB61</t>
  </si>
  <si>
    <t>11FA0D</t>
  </si>
  <si>
    <t>CE99</t>
  </si>
  <si>
    <t>3D: John Williams</t>
  </si>
  <si>
    <t>11FB63</t>
  </si>
  <si>
    <t>11FA0F</t>
  </si>
  <si>
    <t>D569</t>
  </si>
  <si>
    <t>3E: Bobby Hurley</t>
  </si>
  <si>
    <t>11FB65</t>
  </si>
  <si>
    <t>11FA11</t>
  </si>
  <si>
    <t>DC39</t>
  </si>
  <si>
    <t>3F: Spud Webb</t>
  </si>
  <si>
    <t>11FB67</t>
  </si>
  <si>
    <t>11FA13</t>
  </si>
  <si>
    <t>E309</t>
  </si>
  <si>
    <t>40: Jamal Mashburn</t>
  </si>
  <si>
    <t>11FB69</t>
  </si>
  <si>
    <t>11FA15</t>
  </si>
  <si>
    <t>E9D9</t>
  </si>
  <si>
    <t>41: Dino Radja</t>
  </si>
  <si>
    <t>11FB6B</t>
  </si>
  <si>
    <t>11FA17</t>
  </si>
  <si>
    <t>F0A9</t>
  </si>
  <si>
    <t>42: Robert Horry</t>
  </si>
  <si>
    <t>11FB6D</t>
  </si>
  <si>
    <t>11FA19</t>
  </si>
  <si>
    <t>F779</t>
  </si>
  <si>
    <t>43: Steve Smith</t>
  </si>
  <si>
    <t>11FB6F</t>
  </si>
  <si>
    <t>11FA1B</t>
  </si>
  <si>
    <t>83C9</t>
  </si>
  <si>
    <t>44: Isaiah Rider</t>
  </si>
  <si>
    <t>11FB71</t>
  </si>
  <si>
    <t>11FA1D</t>
  </si>
  <si>
    <t>8A99</t>
  </si>
  <si>
    <t>45: Dennis Rodman</t>
  </si>
  <si>
    <t>11FB73</t>
  </si>
  <si>
    <t>11FA1F</t>
  </si>
  <si>
    <t>46: Loy Vaught</t>
  </si>
  <si>
    <t>11FB75</t>
  </si>
  <si>
    <t>11FA21</t>
  </si>
  <si>
    <t>47: David Benoit</t>
  </si>
  <si>
    <t>11FB77</t>
  </si>
  <si>
    <t>11FA23</t>
  </si>
  <si>
    <t>9F09</t>
  </si>
  <si>
    <t>48: Kevin Willis</t>
  </si>
  <si>
    <t>11FB79</t>
  </si>
  <si>
    <t>11FA25</t>
  </si>
  <si>
    <t>A5D9</t>
  </si>
  <si>
    <t>49: Hersey Hawkins</t>
  </si>
  <si>
    <t>11FB7B</t>
  </si>
  <si>
    <t>11FA27</t>
  </si>
  <si>
    <t>ACA9</t>
  </si>
  <si>
    <t>4A: B.J. Armstrong</t>
  </si>
  <si>
    <t>11FB7D</t>
  </si>
  <si>
    <t>11FA29</t>
  </si>
  <si>
    <t>B379</t>
  </si>
  <si>
    <t>4B: Toni Kukoc</t>
  </si>
  <si>
    <t>11FB7F</t>
  </si>
  <si>
    <t>11FA2B</t>
  </si>
  <si>
    <t>BA49</t>
  </si>
  <si>
    <t>4C: Lionel Simmons</t>
  </si>
  <si>
    <t>11FB81</t>
  </si>
  <si>
    <t>11FA2D</t>
  </si>
  <si>
    <t>C119</t>
  </si>
  <si>
    <t>4D: Joe Dumars</t>
  </si>
  <si>
    <t>11FB83</t>
  </si>
  <si>
    <t>11FA2F</t>
  </si>
  <si>
    <t>C7E9</t>
  </si>
  <si>
    <t>4E: Dell Curry</t>
  </si>
  <si>
    <t>11FB85</t>
  </si>
  <si>
    <t>11FA31</t>
  </si>
  <si>
    <t>CEB9</t>
  </si>
  <si>
    <t>4F: Malik Sealy</t>
  </si>
  <si>
    <t>11FB87</t>
  </si>
  <si>
    <t>11FA33</t>
  </si>
  <si>
    <t>D589</t>
  </si>
  <si>
    <t>50: Rik Smits</t>
  </si>
  <si>
    <t>11FB89</t>
  </si>
  <si>
    <t>11FA35</t>
  </si>
  <si>
    <t>DC59</t>
  </si>
  <si>
    <t>51: Vin Baker</t>
  </si>
  <si>
    <t>11FB8B</t>
  </si>
  <si>
    <t>11FA37</t>
  </si>
  <si>
    <t>E329</t>
  </si>
  <si>
    <t>52: Todd Day</t>
  </si>
  <si>
    <t>11FB8D</t>
  </si>
  <si>
    <t>11FA39</t>
  </si>
  <si>
    <t>E9F9</t>
  </si>
  <si>
    <t>53: Xavier McDaniel</t>
  </si>
  <si>
    <t>11FB8F</t>
  </si>
  <si>
    <t>11FA3B</t>
  </si>
  <si>
    <t>F0C9</t>
  </si>
  <si>
    <t>54: Mookie Blaylock</t>
  </si>
  <si>
    <t>11FB91</t>
  </si>
  <si>
    <t>11FA3D</t>
  </si>
  <si>
    <t>F799</t>
  </si>
  <si>
    <t>55: Glen Rice</t>
  </si>
  <si>
    <t>11FB93</t>
  </si>
  <si>
    <t>11FA3F</t>
  </si>
  <si>
    <t>56: Terry Cummings</t>
  </si>
  <si>
    <t>11FB95</t>
  </si>
  <si>
    <t>11FA41</t>
  </si>
  <si>
    <t>57: Mahmoud Abdul-Rauf</t>
  </si>
  <si>
    <t>11FB97</t>
  </si>
  <si>
    <t>11FA43</t>
  </si>
  <si>
    <t>58: Anthony Mason</t>
  </si>
  <si>
    <t>11FB99</t>
  </si>
  <si>
    <t>11FA45</t>
  </si>
  <si>
    <t>59: Charles Oakley</t>
  </si>
  <si>
    <t>11FB9B</t>
  </si>
  <si>
    <t>11FA47</t>
  </si>
  <si>
    <t>5A: Anfernee Hardaway</t>
  </si>
  <si>
    <t>11FB9D</t>
  </si>
  <si>
    <t>11FA49</t>
  </si>
  <si>
    <t>5B: Terry Mills</t>
  </si>
  <si>
    <t>11FB9F</t>
  </si>
  <si>
    <t>11FA4B</t>
  </si>
  <si>
    <t>5C: Latrell Sprewell</t>
  </si>
  <si>
    <t>11FBA1</t>
  </si>
  <si>
    <t>11FA4D</t>
  </si>
  <si>
    <t>5D: Otis Thorpe</t>
  </si>
  <si>
    <t>11FBA3</t>
  </si>
  <si>
    <t>11FA4F</t>
  </si>
  <si>
    <t>5E: Sam Cassell</t>
  </si>
  <si>
    <t>11FBA5</t>
  </si>
  <si>
    <t>11FA51</t>
  </si>
  <si>
    <t>5F: Derrick McKey</t>
  </si>
  <si>
    <t>11FBA7</t>
  </si>
  <si>
    <t>11FA53</t>
  </si>
  <si>
    <t>60: Antonio Davis</t>
  </si>
  <si>
    <t>11FBA9</t>
  </si>
  <si>
    <t>11FA55</t>
  </si>
  <si>
    <t>61: Pooh Richardson</t>
  </si>
  <si>
    <t>11FBAB</t>
  </si>
  <si>
    <t>11FA57</t>
  </si>
  <si>
    <t>62: Nick Van Exel</t>
  </si>
  <si>
    <t>11FBAD</t>
  </si>
  <si>
    <t>11FA59</t>
  </si>
  <si>
    <t>63: Terry Davis</t>
  </si>
  <si>
    <t>11FBAF</t>
  </si>
  <si>
    <t>11FA5B</t>
  </si>
  <si>
    <t>64: Billy Owens</t>
  </si>
  <si>
    <t>11FBB1</t>
  </si>
  <si>
    <t>11FA5D</t>
  </si>
  <si>
    <t>65: John Carlton</t>
  </si>
  <si>
    <t>11FBB3</t>
  </si>
  <si>
    <t>11FA5F</t>
  </si>
  <si>
    <t>66: Sal DiVita</t>
  </si>
  <si>
    <t>11FBB5</t>
  </si>
  <si>
    <t>11FA61</t>
  </si>
  <si>
    <t>67: Shawn Liptak</t>
  </si>
  <si>
    <t>11FBB7</t>
  </si>
  <si>
    <t>11FA63</t>
  </si>
  <si>
    <t>68: Mark Turmell</t>
  </si>
  <si>
    <t>11FBB9</t>
  </si>
  <si>
    <t>11FA65</t>
  </si>
  <si>
    <t>69: Tony Goskie</t>
  </si>
  <si>
    <t>11FBBB</t>
  </si>
  <si>
    <t>11FA67</t>
  </si>
  <si>
    <t>6A: Jamie Rivett</t>
  </si>
  <si>
    <t>11FBBD</t>
  </si>
  <si>
    <t>11FA69</t>
  </si>
  <si>
    <t>6B: Wes Little (Scooter Pie)</t>
  </si>
  <si>
    <t>11FBBF</t>
  </si>
  <si>
    <t>11FA6B</t>
  </si>
  <si>
    <t>6C: Scott Scheno (Kid Silk)</t>
  </si>
  <si>
    <t>11FBC1</t>
  </si>
  <si>
    <t>11FA6D</t>
  </si>
  <si>
    <t>6D: Chris Kirby</t>
  </si>
  <si>
    <t>11FBC3</t>
  </si>
  <si>
    <t>11FA6F</t>
  </si>
  <si>
    <t>6E: Steve "Snake" Palmer</t>
  </si>
  <si>
    <t>11FBC5</t>
  </si>
  <si>
    <t>11FA71</t>
  </si>
  <si>
    <t>6F: Jason Falcus</t>
  </si>
  <si>
    <t>11FBC7</t>
  </si>
  <si>
    <t>11FA73</t>
  </si>
  <si>
    <t>70: Mike Muskett</t>
  </si>
  <si>
    <t>11FBC9</t>
  </si>
  <si>
    <t>11FA75</t>
  </si>
  <si>
    <t>71: Neil Hill</t>
  </si>
  <si>
    <t>11FBCB</t>
  </si>
  <si>
    <t>11FA77</t>
  </si>
  <si>
    <t>72: Larry Bird</t>
  </si>
  <si>
    <t>11FBCD</t>
  </si>
  <si>
    <t>11FA79</t>
  </si>
  <si>
    <t>73: Carol Blazekowski (Blaze)</t>
  </si>
  <si>
    <t>11FBCF</t>
  </si>
  <si>
    <t>11FA7B</t>
  </si>
  <si>
    <t>74: Benny</t>
  </si>
  <si>
    <t>11FBD1</t>
  </si>
  <si>
    <t>11FA7D</t>
  </si>
  <si>
    <t>75: Hugo</t>
  </si>
  <si>
    <t>11FBD3</t>
  </si>
  <si>
    <t>11FA7F</t>
  </si>
  <si>
    <t>76: Crunch</t>
  </si>
  <si>
    <t>11FBD5</t>
  </si>
  <si>
    <t>11FA81</t>
  </si>
  <si>
    <t>77: Suns Gorilla</t>
  </si>
  <si>
    <t>11FBD7</t>
  </si>
  <si>
    <t>11FA83</t>
  </si>
  <si>
    <t>78: Bill Clinton</t>
  </si>
  <si>
    <t>11FBD9</t>
  </si>
  <si>
    <t>11FA85</t>
  </si>
  <si>
    <t>79: Prince Charles</t>
  </si>
  <si>
    <t>11FBDB</t>
  </si>
  <si>
    <t>11FA87</t>
  </si>
  <si>
    <t>004B</t>
  </si>
  <si>
    <t>7A: Steven Tyler (No picture; Looks like Darren Hodgson in game)</t>
  </si>
  <si>
    <t>11FBDD</t>
  </si>
  <si>
    <t>11FA89</t>
  </si>
  <si>
    <t>7B: Asif Chaudhri (Chow-Chow)</t>
  </si>
  <si>
    <t>11FBDF</t>
  </si>
  <si>
    <t>11FA8B</t>
  </si>
  <si>
    <t>7C: Brett Gow (Brutah)</t>
  </si>
  <si>
    <t>11FBE1</t>
  </si>
  <si>
    <t>11FA8D</t>
  </si>
  <si>
    <t>7D: Dan Feinstein (Weasel)</t>
  </si>
  <si>
    <t>11FBE3</t>
  </si>
  <si>
    <t>11FA8F</t>
  </si>
  <si>
    <t>7E: Eric Samulski (Air Dog)</t>
  </si>
  <si>
    <t>11FBE5</t>
  </si>
  <si>
    <t>11FA91</t>
  </si>
  <si>
    <t>7F: Alex de Lucia (Facime)</t>
  </si>
  <si>
    <t>11FBE7</t>
  </si>
  <si>
    <t>11FA93</t>
  </si>
  <si>
    <t>80: Jay Moon</t>
  </si>
  <si>
    <t>11FBE9</t>
  </si>
  <si>
    <t>11FA95</t>
  </si>
  <si>
    <t>81: Eric Kuby (Kabuki)</t>
  </si>
  <si>
    <t>11FBEB</t>
  </si>
  <si>
    <t>11FA97</t>
  </si>
  <si>
    <t>82: Aaron McKie</t>
  </si>
  <si>
    <t>11FBED</t>
  </si>
  <si>
    <t>11FA99</t>
  </si>
  <si>
    <t>83: Juwan Howard (Definition data removed; defaults to Mookie Blaylock)</t>
  </si>
  <si>
    <t>11FBEF</t>
  </si>
  <si>
    <t>11FA9B</t>
  </si>
  <si>
    <t>84: Rex Chapman</t>
  </si>
  <si>
    <t>11FBF1</t>
  </si>
  <si>
    <t>11FA9D</t>
  </si>
  <si>
    <t>85: Eric Murdock</t>
  </si>
  <si>
    <t>11FBF3</t>
  </si>
  <si>
    <t>11FA9F</t>
  </si>
  <si>
    <t>86: Doug West</t>
  </si>
  <si>
    <t>11FBF5</t>
  </si>
  <si>
    <t>11FAA1</t>
  </si>
  <si>
    <t>87: Armon Gilliam</t>
  </si>
  <si>
    <t>11FBF7</t>
  </si>
  <si>
    <t>11FAA3</t>
  </si>
  <si>
    <t>88: Shaquille O'Neal (has A C Green's picture)</t>
  </si>
  <si>
    <t>11FBF9</t>
  </si>
  <si>
    <t>11FAA5</t>
  </si>
  <si>
    <t>89: Dennis Scott</t>
  </si>
  <si>
    <t>11FBFB</t>
  </si>
  <si>
    <t>11FAA7</t>
  </si>
  <si>
    <t>8A: Jeff Malone</t>
  </si>
  <si>
    <t>11FBFD</t>
  </si>
  <si>
    <t>11FAA9</t>
  </si>
  <si>
    <t>8B: Dana Barros</t>
  </si>
  <si>
    <t>11FBFF</t>
  </si>
  <si>
    <t>11FAAB</t>
  </si>
  <si>
    <t>8C: Rod Strickland</t>
  </si>
  <si>
    <t>11FC01</t>
  </si>
  <si>
    <t>11FAAD</t>
  </si>
  <si>
    <t>8D: A C Green</t>
  </si>
  <si>
    <t>11FC03</t>
  </si>
  <si>
    <t>11FAAF</t>
  </si>
  <si>
    <t>000D</t>
  </si>
  <si>
    <t>8E: Tony Dumas</t>
  </si>
  <si>
    <t>11FC05</t>
  </si>
  <si>
    <t>11FAB1</t>
  </si>
  <si>
    <t>8F: Eric Montross</t>
  </si>
  <si>
    <t>11FC07</t>
  </si>
  <si>
    <t>11FAB3</t>
  </si>
  <si>
    <t>90: Jason Kidd</t>
  </si>
  <si>
    <t>11FC09</t>
  </si>
  <si>
    <t>11FAB5</t>
  </si>
  <si>
    <t>91: Jalen Rose</t>
  </si>
  <si>
    <t>11FC0B</t>
  </si>
  <si>
    <t>11FAB7</t>
  </si>
  <si>
    <t>92: Grant Hill</t>
  </si>
  <si>
    <t>11FC0D</t>
  </si>
  <si>
    <t>11FAB9</t>
  </si>
  <si>
    <t>93: Clifford Rozier (Definition data removed; defaults to Mookie Blaylock)</t>
  </si>
  <si>
    <t>11FC0F</t>
  </si>
  <si>
    <t>11FABB</t>
  </si>
  <si>
    <t>94: Khalid Reeves</t>
  </si>
  <si>
    <t>11FC11</t>
  </si>
  <si>
    <t>11FABD</t>
  </si>
  <si>
    <t>95: Glenn Robinson</t>
  </si>
  <si>
    <t>11FC13</t>
  </si>
  <si>
    <t>11FABF</t>
  </si>
  <si>
    <t>96: Donyell Marshall</t>
  </si>
  <si>
    <t>11FC15</t>
  </si>
  <si>
    <t>11FAC1</t>
  </si>
  <si>
    <t>97: Sharone Wright</t>
  </si>
  <si>
    <t>11FC17</t>
  </si>
  <si>
    <t>11FAC3</t>
  </si>
  <si>
    <t>98: Hillary Clinton</t>
  </si>
  <si>
    <t>11FC19</t>
  </si>
  <si>
    <t>11FAC5</t>
  </si>
  <si>
    <t>99: Dwight Myers (Heavy D)</t>
  </si>
  <si>
    <t>11FC1B</t>
  </si>
  <si>
    <t>11FAC7</t>
  </si>
  <si>
    <t>9A: Greg Fischbach (Stud Muffin)</t>
  </si>
  <si>
    <t>11FC1D</t>
  </si>
  <si>
    <t>11FAC9</t>
  </si>
  <si>
    <t>9B: ?Milo Stubbington? (Moosekat)</t>
  </si>
  <si>
    <t>11FC1F</t>
  </si>
  <si>
    <t>11FACB</t>
  </si>
  <si>
    <t>9C: Bill Curley</t>
  </si>
  <si>
    <t>11FC21</t>
  </si>
  <si>
    <t>11FACD</t>
  </si>
  <si>
    <t>9D: Eddie Jones</t>
  </si>
  <si>
    <t>11FC23</t>
  </si>
  <si>
    <t>11FACF</t>
  </si>
  <si>
    <t>C75B</t>
  </si>
  <si>
    <t>9E: Eric Mobley</t>
  </si>
  <si>
    <t>11FC25</t>
  </si>
  <si>
    <t>11FAD1</t>
  </si>
  <si>
    <t>9F: Yinka Dare</t>
  </si>
  <si>
    <t>11FC27</t>
  </si>
  <si>
    <t>11FAD3</t>
  </si>
  <si>
    <t>A0: Monty Williams</t>
  </si>
  <si>
    <t>11FC29</t>
  </si>
  <si>
    <t>11FAD5</t>
  </si>
  <si>
    <t>A1: Brooks Thompson</t>
  </si>
  <si>
    <t>11FC2B</t>
  </si>
  <si>
    <t>11FAD7</t>
  </si>
  <si>
    <t>A2: Wesley Person</t>
  </si>
  <si>
    <t>11FC2D</t>
  </si>
  <si>
    <t>11FAD9</t>
  </si>
  <si>
    <t>A3: Jeff Townes (Jazzy Jeff)</t>
  </si>
  <si>
    <t>11FC2F</t>
  </si>
  <si>
    <t>11FADB</t>
  </si>
  <si>
    <t>A4: Will Smith (Fresh Prince)</t>
  </si>
  <si>
    <t>11FC31</t>
  </si>
  <si>
    <t>11FADD</t>
  </si>
  <si>
    <t>A5: Frank Thomas</t>
  </si>
  <si>
    <t>11FC33</t>
  </si>
  <si>
    <t>11FADF</t>
  </si>
  <si>
    <t>DBE0</t>
  </si>
  <si>
    <t>A6: Randall Cunningham</t>
  </si>
  <si>
    <t>11FC35</t>
  </si>
  <si>
    <t>11FAE1</t>
  </si>
  <si>
    <t>A7: Mike Diamond (Mike D)</t>
  </si>
  <si>
    <t>11FC37</t>
  </si>
  <si>
    <t>11FAE3</t>
  </si>
  <si>
    <t>A8: Adam Horovitz (Adrock)</t>
  </si>
  <si>
    <t>11FC39</t>
  </si>
  <si>
    <t>11FAE5</t>
  </si>
  <si>
    <t>A9: Adam Yauch (MCA)</t>
  </si>
  <si>
    <t>11FC3B</t>
  </si>
  <si>
    <t>11FAE7</t>
  </si>
  <si>
    <t>A0</t>
  </si>
  <si>
    <t>00</t>
  </si>
  <si>
    <t>(HEX)</t>
  </si>
  <si>
    <t>01</t>
  </si>
  <si>
    <t>04</t>
  </si>
  <si>
    <t>05</t>
  </si>
  <si>
    <t>09</t>
  </si>
  <si>
    <t>07</t>
  </si>
  <si>
    <t>03</t>
  </si>
  <si>
    <t>1FBB73</t>
  </si>
  <si>
    <t>1FBB8D</t>
  </si>
  <si>
    <t>1FBCDF</t>
  </si>
  <si>
    <t>1FBCF9</t>
  </si>
  <si>
    <t>1FBF9D</t>
  </si>
  <si>
    <t>1FC3E1</t>
  </si>
  <si>
    <t>1FC379</t>
  </si>
  <si>
    <t>1FC3C7</t>
  </si>
  <si>
    <t>1FC463</t>
  </si>
  <si>
    <t>1FC47D</t>
  </si>
  <si>
    <t>1FB91D</t>
  </si>
  <si>
    <t>1FB8E9</t>
  </si>
  <si>
    <t>1FB99F</t>
  </si>
  <si>
    <t>1FB9D3</t>
  </si>
  <si>
    <t>1FBA21</t>
  </si>
  <si>
    <t>1FC123</t>
  </si>
  <si>
    <t>1FBA89</t>
  </si>
  <si>
    <t>1FBAA3</t>
  </si>
  <si>
    <t>1FBA07</t>
  </si>
  <si>
    <t>1FC1A5</t>
  </si>
  <si>
    <t>1FBD61</t>
  </si>
  <si>
    <t>1FBDE3</t>
  </si>
  <si>
    <t>1FBB25</t>
  </si>
  <si>
    <t>1FC053</t>
  </si>
  <si>
    <t>1FB937</t>
  </si>
  <si>
    <t>1FC4E5</t>
  </si>
  <si>
    <t>1FBECD</t>
  </si>
  <si>
    <t>1FBEE7</t>
  </si>
  <si>
    <t>1FC005</t>
  </si>
  <si>
    <t>1FC01F</t>
  </si>
  <si>
    <t>1FC087</t>
  </si>
  <si>
    <t>1FC0BB</t>
  </si>
  <si>
    <t>1FC157</t>
  </si>
  <si>
    <t>1FC4FF</t>
  </si>
  <si>
    <t>1FC18B</t>
  </si>
  <si>
    <t>1FC4B1</t>
  </si>
  <si>
    <t>1FC4CB</t>
  </si>
  <si>
    <t>1FBBC1</t>
  </si>
  <si>
    <t>1FBCAB</t>
  </si>
  <si>
    <t>1FBA6F</t>
  </si>
  <si>
    <t>1FBE31</t>
  </si>
  <si>
    <t>1FBAD7</t>
  </si>
  <si>
    <t>1FC2C3</t>
  </si>
  <si>
    <t>1FC415</t>
  </si>
  <si>
    <t>1FC42F</t>
  </si>
  <si>
    <t>1FBABD</t>
  </si>
  <si>
    <t>1FC311</t>
  </si>
  <si>
    <t>1FC345</t>
  </si>
  <si>
    <t>1FBB0B</t>
  </si>
  <si>
    <t>1FB96B</t>
  </si>
  <si>
    <t>1FBD13</t>
  </si>
  <si>
    <t>1FBF01</t>
  </si>
  <si>
    <t>1FBFB7</t>
  </si>
  <si>
    <t>1FC393</t>
  </si>
  <si>
    <t>1FBDC9</t>
  </si>
  <si>
    <t>1FC497</t>
  </si>
  <si>
    <t>1FB903</t>
  </si>
  <si>
    <t>1FB9B9</t>
  </si>
  <si>
    <t>1FBA3B</t>
  </si>
  <si>
    <t>1FBC77</t>
  </si>
  <si>
    <t>1FBC91</t>
  </si>
  <si>
    <t>1FC275</t>
  </si>
  <si>
    <t>1FBC29</t>
  </si>
  <si>
    <t>1FBE65</t>
  </si>
  <si>
    <t>1FBE4B</t>
  </si>
  <si>
    <t>1FC20D</t>
  </si>
  <si>
    <t>1FC227</t>
  </si>
  <si>
    <t>1FC28F</t>
  </si>
  <si>
    <t>1FC2A9</t>
  </si>
  <si>
    <t>1FC3FB</t>
  </si>
  <si>
    <t>1FC449</t>
  </si>
  <si>
    <t>1FC241</t>
  </si>
  <si>
    <t>1FC32B</t>
  </si>
  <si>
    <t>1FC0EF</t>
  </si>
  <si>
    <t>1FBAF1</t>
  </si>
  <si>
    <t>1FBA55</t>
  </si>
  <si>
    <t>1FC35F</t>
  </si>
  <si>
    <t>1FBBF5</t>
  </si>
  <si>
    <t>1FB9ED</t>
  </si>
  <si>
    <t>1FBDFD</t>
  </si>
  <si>
    <t>1FBD7B</t>
  </si>
  <si>
    <t>1FBF35</t>
  </si>
  <si>
    <t>1FBF4F</t>
  </si>
  <si>
    <t>1FB951</t>
  </si>
  <si>
    <t>1FB8CF</t>
  </si>
  <si>
    <t>1FBEB3</t>
  </si>
  <si>
    <t>1FC3AD</t>
  </si>
  <si>
    <t>1FBBA7</t>
  </si>
  <si>
    <t>1FC0A1</t>
  </si>
  <si>
    <t>1FC0D5</t>
  </si>
  <si>
    <t>1FC13D</t>
  </si>
  <si>
    <t>1FBC0F</t>
  </si>
  <si>
    <t>1FBCC5</t>
  </si>
  <si>
    <t>1FBD2D</t>
  </si>
  <si>
    <t>1FBD47</t>
  </si>
  <si>
    <t>1FBD95</t>
  </si>
  <si>
    <t>1FBDAF</t>
  </si>
  <si>
    <t>1FBE17</t>
  </si>
  <si>
    <t>1FBE7F</t>
  </si>
  <si>
    <t>1FC533</t>
  </si>
  <si>
    <t>1FC54D</t>
  </si>
  <si>
    <t>1FC825</t>
  </si>
  <si>
    <t>1FC859</t>
  </si>
  <si>
    <t>1FC88D</t>
  </si>
  <si>
    <t>1FC8A7</t>
  </si>
  <si>
    <t>1FC7F1</t>
  </si>
  <si>
    <t>1FC80B</t>
  </si>
  <si>
    <t>1FC789</t>
  </si>
  <si>
    <t>1FC7A3</t>
  </si>
  <si>
    <t>1FC5E9</t>
  </si>
  <si>
    <t>1FC603</t>
  </si>
  <si>
    <t>1FC6D3</t>
  </si>
  <si>
    <t>1FC6ED</t>
  </si>
  <si>
    <t>1FC707</t>
  </si>
  <si>
    <t>1FC5CF</t>
  </si>
  <si>
    <t>1FC61D</t>
  </si>
  <si>
    <t>1FC637</t>
  </si>
  <si>
    <t>1FC651</t>
  </si>
  <si>
    <t>1FC66B</t>
  </si>
  <si>
    <t>1FC685</t>
  </si>
  <si>
    <t>1FC69F</t>
  </si>
  <si>
    <t>1FC6B9</t>
  </si>
  <si>
    <t>1FC721</t>
  </si>
  <si>
    <t>1FC8DB</t>
  </si>
  <si>
    <t>1FC73B</t>
  </si>
  <si>
    <t>1FC755</t>
  </si>
  <si>
    <t>1FC76F</t>
  </si>
  <si>
    <t>1FC7BD</t>
  </si>
  <si>
    <t>1FC7D7</t>
  </si>
  <si>
    <t>1FC8C1</t>
  </si>
  <si>
    <t>1FC2F7</t>
  </si>
  <si>
    <t>----</t>
  </si>
  <si>
    <t>1FC519</t>
  </si>
  <si>
    <t>1FBF69</t>
  </si>
  <si>
    <t>1FBFD1</t>
  </si>
  <si>
    <t>1FC06D</t>
  </si>
  <si>
    <t>1FC109</t>
  </si>
  <si>
    <t>1FC171</t>
  </si>
  <si>
    <t>1FC1BF</t>
  </si>
  <si>
    <t>1FC1D9</t>
  </si>
  <si>
    <t>1FC2DD</t>
  </si>
  <si>
    <t>1FC25B</t>
  </si>
  <si>
    <t>1FBB59</t>
  </si>
  <si>
    <t>1FB985</t>
  </si>
  <si>
    <t>1FBB3F</t>
  </si>
  <si>
    <t>1FBBDB</t>
  </si>
  <si>
    <t>1FBC43</t>
  </si>
  <si>
    <t>1FBF1B</t>
  </si>
  <si>
    <t>1FC5B5</t>
  </si>
  <si>
    <t>1FBFEB</t>
  </si>
  <si>
    <t>1FC1F3</t>
  </si>
  <si>
    <t>1FC991</t>
  </si>
  <si>
    <t>1FC873</t>
  </si>
  <si>
    <t>1FC9C5</t>
  </si>
  <si>
    <t>1FC9DF</t>
  </si>
  <si>
    <t>1FBC5D</t>
  </si>
  <si>
    <t>1FBE99</t>
  </si>
  <si>
    <t>1FBF83</t>
  </si>
  <si>
    <t>1FC039</t>
  </si>
  <si>
    <t>1FC567</t>
  </si>
  <si>
    <t>1FC59B</t>
  </si>
  <si>
    <t>1FC581</t>
  </si>
  <si>
    <t>1FC83F</t>
  </si>
  <si>
    <t>1FC8F5</t>
  </si>
  <si>
    <t>1FC90F</t>
  </si>
  <si>
    <t>1FC929</t>
  </si>
  <si>
    <t>1FC943</t>
  </si>
  <si>
    <t>1FC95D</t>
  </si>
  <si>
    <t>1FC977</t>
  </si>
  <si>
    <t>0010</t>
  </si>
  <si>
    <t>0044</t>
  </si>
  <si>
    <t>0045</t>
  </si>
  <si>
    <t>0051</t>
  </si>
  <si>
    <t>0056</t>
  </si>
  <si>
    <t>Portrait Address</t>
  </si>
  <si>
    <t>(DEC)</t>
  </si>
  <si>
    <t>Start of Palette</t>
  </si>
  <si>
    <t>End of Palette</t>
  </si>
  <si>
    <t>(Stats)</t>
  </si>
  <si>
    <t>(SNES LoROM Addresses)</t>
  </si>
  <si>
    <t>02</t>
  </si>
  <si>
    <t>06</t>
  </si>
  <si>
    <t>08</t>
  </si>
  <si>
    <t>10</t>
  </si>
  <si>
    <t>Dallas</t>
  </si>
  <si>
    <t>Minnesota</t>
  </si>
  <si>
    <t>Miami</t>
  </si>
  <si>
    <t>Washington</t>
  </si>
  <si>
    <t>Sacramento</t>
  </si>
  <si>
    <t>Denver</t>
  </si>
  <si>
    <t>Milwaukee</t>
  </si>
  <si>
    <t>Indiana</t>
  </si>
  <si>
    <t>Atlanta</t>
  </si>
  <si>
    <t>Chicago</t>
  </si>
  <si>
    <t>Bytes 00-02: Initials</t>
  </si>
  <si>
    <t>00 = A</t>
  </si>
  <si>
    <t>01 = B</t>
  </si>
  <si>
    <t>02 = C</t>
  </si>
  <si>
    <t>03 = D</t>
  </si>
  <si>
    <t>04 = E</t>
  </si>
  <si>
    <t>05 = F</t>
  </si>
  <si>
    <t>06 = G</t>
  </si>
  <si>
    <t>07 = H</t>
  </si>
  <si>
    <t>08 = I</t>
  </si>
  <si>
    <t>09 = J</t>
  </si>
  <si>
    <t>0A = K</t>
  </si>
  <si>
    <t>0B = L</t>
  </si>
  <si>
    <t>0C = M</t>
  </si>
  <si>
    <t>0D = N</t>
  </si>
  <si>
    <t>0E = O</t>
  </si>
  <si>
    <t>0F = P</t>
  </si>
  <si>
    <t>10 = Q</t>
  </si>
  <si>
    <t>11 = R</t>
  </si>
  <si>
    <t>12 = S</t>
  </si>
  <si>
    <t>13 = T</t>
  </si>
  <si>
    <t>14 = U</t>
  </si>
  <si>
    <t>15 = V</t>
  </si>
  <si>
    <t>16 = W</t>
  </si>
  <si>
    <t>17 = X</t>
  </si>
  <si>
    <t>18 = Y</t>
  </si>
  <si>
    <t>19 = Z</t>
  </si>
  <si>
    <t>1A = _(Blank)</t>
  </si>
  <si>
    <t>value+20 = Start button hold letter</t>
  </si>
  <si>
    <t>Bytes 04-05: Button combination</t>
  </si>
  <si>
    <t>X1 0X = A**</t>
  </si>
  <si>
    <t>X2 0X = B**</t>
  </si>
  <si>
    <t>X4 0X = Y**</t>
  </si>
  <si>
    <t>X8 0X = *A*</t>
  </si>
  <si>
    <t>1X 0X = *B*</t>
  </si>
  <si>
    <t>2X 0X = *Y*</t>
  </si>
  <si>
    <t>4X 0X = **A</t>
  </si>
  <si>
    <t>8X 0X = **B</t>
  </si>
  <si>
    <t>XX 01 = **Y</t>
  </si>
  <si>
    <t>Byte 03: Value of Player unlocked (note this player value byte is after the initials bytes)</t>
  </si>
  <si>
    <t>11</t>
  </si>
  <si>
    <t>12</t>
  </si>
  <si>
    <t>13</t>
  </si>
  <si>
    <t>14</t>
  </si>
  <si>
    <t>15</t>
  </si>
  <si>
    <t>16</t>
  </si>
  <si>
    <t>17</t>
  </si>
  <si>
    <t>18</t>
  </si>
  <si>
    <t>19</t>
  </si>
  <si>
    <t>20</t>
  </si>
  <si>
    <t>21</t>
  </si>
  <si>
    <t>22</t>
  </si>
  <si>
    <t>23</t>
  </si>
  <si>
    <t>24</t>
  </si>
  <si>
    <t>25</t>
  </si>
  <si>
    <t>26</t>
  </si>
  <si>
    <t>27</t>
  </si>
  <si>
    <t>28</t>
  </si>
  <si>
    <t>29</t>
  </si>
  <si>
    <t>30</t>
  </si>
  <si>
    <t>31</t>
  </si>
  <si>
    <t>004A</t>
  </si>
  <si>
    <t>This is the pointer to where the lower word of the portrait is, not the actual portait location but a reference to that location.</t>
  </si>
  <si>
    <t>08FA39</t>
  </si>
  <si>
    <t>08F995</t>
  </si>
  <si>
    <t>9470</t>
  </si>
  <si>
    <t>CE2B</t>
  </si>
  <si>
    <t>D4FB</t>
  </si>
  <si>
    <t>DBCB</t>
  </si>
  <si>
    <t>E29B</t>
  </si>
  <si>
    <t>E96B</t>
  </si>
  <si>
    <t>F03B</t>
  </si>
  <si>
    <t>F70B</t>
  </si>
  <si>
    <t>Initial HEX (Player 00) --&gt;</t>
  </si>
  <si>
    <t>HEX Addresses: $148A7F - $148B6E</t>
  </si>
  <si>
    <t>Tab</t>
  </si>
  <si>
    <t>Credits to</t>
  </si>
  <si>
    <t>Mattrizzle</t>
  </si>
  <si>
    <t>phonymike</t>
  </si>
  <si>
    <t>Back to Index</t>
  </si>
  <si>
    <t>Houston</t>
  </si>
  <si>
    <t>Phoenix</t>
  </si>
  <si>
    <t>Utah</t>
  </si>
  <si>
    <t>Portland</t>
  </si>
  <si>
    <t>New York</t>
  </si>
  <si>
    <t>San Antonio</t>
  </si>
  <si>
    <t>Cleveland</t>
  </si>
  <si>
    <t>L.A. Lakers</t>
  </si>
  <si>
    <t>Charlotte</t>
  </si>
  <si>
    <t>Boston</t>
  </si>
  <si>
    <t>Golden State</t>
  </si>
  <si>
    <t>Detroit</t>
  </si>
  <si>
    <t>Orlando</t>
  </si>
  <si>
    <t>L.A. Clippers</t>
  </si>
  <si>
    <t>Philadelphia</t>
  </si>
  <si>
    <t>1A</t>
  </si>
  <si>
    <t>Banners</t>
  </si>
  <si>
    <t>(PC Addresses)</t>
  </si>
  <si>
    <t>If one were to change the upper word and lower word pointers, one could point to expanded ROM and put a portrait here in order to not have to deal with the compressed ones.</t>
  </si>
  <si>
    <t>&lt;-- TileMolester can be used to locate tiles for names.  Use same codec as for head graphics.</t>
  </si>
  <si>
    <t>SRAM</t>
  </si>
  <si>
    <t>SNES LoROM Addresses $29:8A7F-$29:8B6E: Secret Player unlock data (0x06 or 6 bytes per player; 40 players)</t>
  </si>
  <si>
    <t>02F000</t>
  </si>
  <si>
    <t>The first 0x690 or 1680 bytes are the graphics (portrait) data, in 5BPP planar composite format.  The last 0x40 or 64 bytes are the 32-color palette in SNES BGR format.</t>
  </si>
  <si>
    <t>Example: Hardaway pointer is to A5 A2 29 00, or LoROM address $29:A2A5, or PC address $14A2A5, as per above.</t>
  </si>
  <si>
    <t>Rating are in the following order: Spd, 3pts, Dunk, Pass, Power, Steal, Block, Clutch.</t>
  </si>
  <si>
    <t>&lt;-- This is where the pointers to portrait banks are, not the actual portrait; this is part of a pointer.</t>
  </si>
  <si>
    <t>2k17 Secret Player Unlock Data</t>
  </si>
  <si>
    <t>1B-1F = invalid</t>
  </si>
  <si>
    <t>Byte</t>
  </si>
  <si>
    <t>148A7F</t>
  </si>
  <si>
    <t>3A</t>
  </si>
  <si>
    <t>D</t>
  </si>
  <si>
    <t>R</t>
  </si>
  <si>
    <t>_</t>
  </si>
  <si>
    <t>Start/Y, Start/Y, Start/Y</t>
  </si>
  <si>
    <t>20 = A</t>
  </si>
  <si>
    <t>28 = I</t>
  </si>
  <si>
    <t>30 = Q</t>
  </si>
  <si>
    <t>38 = Y</t>
  </si>
  <si>
    <t>148A85</t>
  </si>
  <si>
    <t>2C</t>
  </si>
  <si>
    <t>1C</t>
  </si>
  <si>
    <t>M</t>
  </si>
  <si>
    <t>J</t>
  </si>
  <si>
    <t>Michael Jordan</t>
  </si>
  <si>
    <t>21 = B</t>
  </si>
  <si>
    <t>29 = J</t>
  </si>
  <si>
    <t>31 = R</t>
  </si>
  <si>
    <t>39 = Z</t>
  </si>
  <si>
    <t>148A8B</t>
  </si>
  <si>
    <t>2E</t>
  </si>
  <si>
    <t>H</t>
  </si>
  <si>
    <t>O</t>
  </si>
  <si>
    <t>22 = C</t>
  </si>
  <si>
    <t>2A = K</t>
  </si>
  <si>
    <t>32 = S</t>
  </si>
  <si>
    <t>3A = _(Blank)</t>
  </si>
  <si>
    <t>148A91</t>
  </si>
  <si>
    <t>2A</t>
  </si>
  <si>
    <t>K</t>
  </si>
  <si>
    <t>B</t>
  </si>
  <si>
    <t>Kobe Bryant</t>
  </si>
  <si>
    <t>23 = D</t>
  </si>
  <si>
    <t>2B = L</t>
  </si>
  <si>
    <t>33 = T</t>
  </si>
  <si>
    <t>3B-3F = invalid</t>
  </si>
  <si>
    <t>148A97</t>
  </si>
  <si>
    <t>G</t>
  </si>
  <si>
    <t>Kevin Garnett</t>
  </si>
  <si>
    <t>24 = E</t>
  </si>
  <si>
    <t>2C = M</t>
  </si>
  <si>
    <t>34 = U</t>
  </si>
  <si>
    <t>148A9D</t>
  </si>
  <si>
    <t>T</t>
  </si>
  <si>
    <t>Tim Duncan</t>
  </si>
  <si>
    <t>25 = F</t>
  </si>
  <si>
    <t>2D = N</t>
  </si>
  <si>
    <t>35 = V</t>
  </si>
  <si>
    <t>148AA3</t>
  </si>
  <si>
    <t>6B</t>
  </si>
  <si>
    <t>26 = G</t>
  </si>
  <si>
    <t>2E = O</t>
  </si>
  <si>
    <t>36 = W</t>
  </si>
  <si>
    <t>148AA9</t>
  </si>
  <si>
    <t>6C</t>
  </si>
  <si>
    <t>S</t>
  </si>
  <si>
    <t>27 = H</t>
  </si>
  <si>
    <t>2F = P</t>
  </si>
  <si>
    <t>37 = X</t>
  </si>
  <si>
    <t>148AAF</t>
  </si>
  <si>
    <t>6D</t>
  </si>
  <si>
    <t>W</t>
  </si>
  <si>
    <t>148AB5</t>
  </si>
  <si>
    <t>C</t>
  </si>
  <si>
    <t>Charles Barkley</t>
  </si>
  <si>
    <t>148ABB</t>
  </si>
  <si>
    <t>2B</t>
  </si>
  <si>
    <t>6F</t>
  </si>
  <si>
    <t>L</t>
  </si>
  <si>
    <t>148AC1</t>
  </si>
  <si>
    <t>A</t>
  </si>
  <si>
    <t>148AC7</t>
  </si>
  <si>
    <t>2F</t>
  </si>
  <si>
    <t>P</t>
  </si>
  <si>
    <t>148ACD</t>
  </si>
  <si>
    <t>148AD3</t>
  </si>
  <si>
    <t>148AD9</t>
  </si>
  <si>
    <t>148ADF</t>
  </si>
  <si>
    <t>148AE5</t>
  </si>
  <si>
    <t>148AEB</t>
  </si>
  <si>
    <t>148AF1</t>
  </si>
  <si>
    <t>148AF7</t>
  </si>
  <si>
    <t>5E</t>
  </si>
  <si>
    <t>Ray Allen</t>
  </si>
  <si>
    <t>148AFD</t>
  </si>
  <si>
    <t>3F</t>
  </si>
  <si>
    <t>V</t>
  </si>
  <si>
    <t>Vince Carter</t>
  </si>
  <si>
    <t>148B03</t>
  </si>
  <si>
    <t>Y</t>
  </si>
  <si>
    <t>Yao Ming</t>
  </si>
  <si>
    <t>148B09</t>
  </si>
  <si>
    <t>148B0F</t>
  </si>
  <si>
    <t>148B15</t>
  </si>
  <si>
    <t>7E</t>
  </si>
  <si>
    <t>148B1B</t>
  </si>
  <si>
    <t>E</t>
  </si>
  <si>
    <t>Magic Johnson</t>
  </si>
  <si>
    <t>148B21</t>
  </si>
  <si>
    <t>Shaquielle O'Neal</t>
  </si>
  <si>
    <t>148B27</t>
  </si>
  <si>
    <t>148B2D</t>
  </si>
  <si>
    <t>148B33</t>
  </si>
  <si>
    <t>3B</t>
  </si>
  <si>
    <t>9A</t>
  </si>
  <si>
    <t>148B39</t>
  </si>
  <si>
    <t>9B</t>
  </si>
  <si>
    <t>148B3F</t>
  </si>
  <si>
    <t>2D</t>
  </si>
  <si>
    <t>N</t>
  </si>
  <si>
    <t>148B45</t>
  </si>
  <si>
    <t>A3</t>
  </si>
  <si>
    <t>148B4B</t>
  </si>
  <si>
    <t>A4</t>
  </si>
  <si>
    <t>148B51</t>
  </si>
  <si>
    <t>A5</t>
  </si>
  <si>
    <t>148B57</t>
  </si>
  <si>
    <t>A6</t>
  </si>
  <si>
    <t>148B5D</t>
  </si>
  <si>
    <t>A7</t>
  </si>
  <si>
    <t>148B63</t>
  </si>
  <si>
    <t>A8</t>
  </si>
  <si>
    <t>U</t>
  </si>
  <si>
    <t>148B69</t>
  </si>
  <si>
    <t>A9</t>
  </si>
  <si>
    <t>B793 Brad Lohaus (NBA Jam)                          0000                  3A          1D000B                    No</t>
  </si>
  <si>
    <t>B797 White Skin/Black Hair                          0020                  3A          1D08BB                    No</t>
  </si>
  <si>
    <t>B79B White Skin/Black Fade                          0040                  3A          1D116B                    No</t>
  </si>
  <si>
    <t>B79F Tan Skin/Black Hair                            0060                  3A          1D1A1B                    No</t>
  </si>
  <si>
    <t>B7A3 White Skin/Red Fade                            0080                  3A          1D22CB                    No</t>
  </si>
  <si>
    <t>B7A7 Black Skin/Black Hair                          00A0                  3A          1D2B7B                    No</t>
  </si>
  <si>
    <t>B7AB James Worthy/Horace Grant                      00C0                  3A          1D342B                    No</t>
  </si>
  <si>
    <t>B7AF Black Skin/Bald                                00E0                  3A          1D3CDB                    No</t>
  </si>
  <si>
    <t>B7B3 Black Skin/Black Fade                          0100                  3A          1D458B                    No</t>
  </si>
  <si>
    <t>B7B7 Black Skin/Horseshoe Hair                      0120                  3A          1D4E3B                    No</t>
  </si>
  <si>
    <t>B7BB Black Skin/Bald/Goggles (Unused)               0140                  3A          1D56EB                    No</t>
  </si>
  <si>
    <t>B7BF Dennis Rodman                                  0320                  08          04116B                    No</t>
  </si>
  <si>
    <t>B7C3 Vlade Divac (NBA Jam)                          03A0                  4E          270EFF                    No</t>
  </si>
  <si>
    <t>B7C7 Stacey Augmon, Dell Curry                      07C0                  46          23000B                    No</t>
  </si>
  <si>
    <t>B7CB Isiah Thomas (Unused)                          07E0                  46          2308BB                    No</t>
  </si>
  <si>
    <t>B7CF Robert Horry                                   0800                  46          23116B                    No</t>
  </si>
  <si>
    <t>B7D3 Isaiah Rider (Unused)                          0820                  46          231A1B                    No</t>
  </si>
  <si>
    <t>B7D7 Todd Day                                       0840                  46          2322CB                    No</t>
  </si>
  <si>
    <t>B7DB Benoit Benjamin (Unused)                       0860                  46          232B7B                    No</t>
  </si>
  <si>
    <t>B7DF John Starks                                    0880                  46          23342B                    No</t>
  </si>
  <si>
    <t>B7E3 Charles Oakley                                 08A0                  46          233CDB                    No</t>
  </si>
  <si>
    <t>B7E7 Derek Harper                                   08C0                  46          23458B                    No</t>
  </si>
  <si>
    <t>B7EB Nick Anderson (Intended to be A. Hardaway?)    08E0                  46          234E3B                    No</t>
  </si>
  <si>
    <t>B7EF ? (Unused) (Intended to be N. Anderson?)       0900                  46          2356EB                    No</t>
  </si>
  <si>
    <t>B7F3 Clarence Weatherspoon (Unused)                 0920                  46          235F9B                    No</t>
  </si>
  <si>
    <t>B7F7 Gary Payton                                    0940                  46          23684B                    No</t>
  </si>
  <si>
    <t>B7FB Isaiah Rider, Cedric Ceballos (Prototype)      0960                  46          2370FB                    No</t>
  </si>
  <si>
    <t>B7FF Vernon Maxwell                                 0980                  47          23800B                    No</t>
  </si>
  <si>
    <t>B803 Larry Nance (Prototype)                        09A0                  47          2388BB                    No</t>
  </si>
  <si>
    <t>B807 Kevin Willis, Alonzo Mourning, Sean Rooks      09C0                  47          23916B                    No</t>
  </si>
  <si>
    <t>B80B Joe Dumars                                     09E0                  47          239A1B                    No</t>
  </si>
  <si>
    <t>B80F Small/White Skin/Black Hair                    0160                  3A          1D5F9B                    No</t>
  </si>
  <si>
    <t>B813 Small/White Skin/Black Fade (Unused)           0180                  3A          1D684B                    No</t>
  </si>
  <si>
    <t>B817 Small/Tan Skin/Black Hair (Unused)             01A0                  3A          1D70FB                    No</t>
  </si>
  <si>
    <t>B81B Small/Black Skin/Black Hair                    01C0                  28          1450D0                    No</t>
  </si>
  <si>
    <t>B81F Small/Black Skin/Bald                          01E0                  28          145980                    No</t>
  </si>
  <si>
    <t>B823 Small/Black Skin/Black Fade                    0200                  08          04000B                    No</t>
  </si>
  <si>
    <t>B827 Small/Black Skin/Horseshoe Hair (Unused)       0220                  08          0408BB                    No</t>
  </si>
  <si>
    <t>B82B Scott Skiles                                   0420                  59          2CE735                    No</t>
  </si>
  <si>
    <t>B82F Tony Goskie                                    0240                  2B          15AF47                    No</t>
  </si>
  <si>
    <t>B833 John Carlton                                   0260                  2B          15B7F7                    No</t>
  </si>
  <si>
    <t>B837 Jamie Rivett                                   03E0                  59          2CD5D5                    No</t>
  </si>
  <si>
    <t>B83B Sal DiVita                                     0400                  59          2CDE85                    No</t>
  </si>
  <si>
    <t>B83F Shaun Liptak                                   0280                  2B          15C0A7                    No</t>
  </si>
  <si>
    <t>B843 Mark Turmell                                   02A0                  12          090E14                    No</t>
  </si>
  <si>
    <t>B847 Larry Bird                                     02C0                  12          0916C4                    No</t>
  </si>
  <si>
    <t>B84B Weasel                                         02E0                  12          091F74                    No</t>
  </si>
  <si>
    <t>B84F Air Dog                                        0300                  12          092824                    No</t>
  </si>
  <si>
    <t>B853 Kabuki                                         0340                  03          01EB6E                    No</t>
  </si>
  <si>
    <t>B857 Jazzy Jeff                                     0360                  03          01F41E                    No</t>
  </si>
  <si>
    <t>B85B Heavy D                                        06E0                  5F          2FBFB3                    No</t>
  </si>
  <si>
    <t>B85F Kid Silk                                       0680                  5F          2FC863                    No</t>
  </si>
  <si>
    <t>B863 Facime                                         06A0                  5F          2FD113                    No</t>
  </si>
  <si>
    <t>B867 Jay Moon                                       0600                  17          0BEE63                    No</t>
  </si>
  <si>
    <t>B86B Scooter Pie                                    0620                  17          0BF713                    No</t>
  </si>
  <si>
    <t>B86F Chow-Chow                                      03C0                  15          0AF3FB                    No</t>
  </si>
  <si>
    <t>B873 Brutah                                         05E0                  09          04BC24                    No</t>
  </si>
  <si>
    <t>B877 Chris Kirby                                    0440                  09          049964                    No</t>
  </si>
  <si>
    <t>B87B Steve Snake                                    0460                  09          04A214                    No</t>
  </si>
  <si>
    <t>B87F Carol Blazejowski                              0480                  09          04AAC4                    No</t>
  </si>
  <si>
    <t>B883 Benny                                          04A0                  09          04B374                    Yes</t>
  </si>
  <si>
    <t>B887 Hugo                                           0560                  3F          1FE225                    Yes</t>
  </si>
  <si>
    <t>B88B Crunch                                         04C0                  09          04C4D4                    Yes</t>
  </si>
  <si>
    <t>B88F Suns Gorilla                                   04E0                  09          04CD84                    Yes</t>
  </si>
  <si>
    <t>B893 Bill Clinton                                   0500                  09          04D634                    No</t>
  </si>
  <si>
    <t>B897 Prince Charles                                 0520                  09          04DEE4                    No</t>
  </si>
  <si>
    <t>B89B Jason Falcus                                   0540                  09          04E794                    No</t>
  </si>
  <si>
    <t>B89F Mad Mike Muskett                               0580                  3F          1FEAD5                    No</t>
  </si>
  <si>
    <t>B8A3 Neil Ziggy Hill                                05A0                  3F          1FF385                    No</t>
  </si>
  <si>
    <t>B8A7 Darren Hodgson [Steven Tyler placeholder]      05C0                  28          146230                    No</t>
  </si>
  <si>
    <t>B8AB Moosekat                                       0660                  28          146AE0                    No</t>
  </si>
  <si>
    <t>B8AF Stud Muffin                                    0640                  28          147390                    No</t>
  </si>
  <si>
    <t>B8B3 Fresh Prince                                   07A0                  58          2C6FE7                    No</t>
  </si>
  <si>
    <t>B8B7 Frank Thomas                                   0700                  5F          2FD9C3                    No</t>
  </si>
  <si>
    <t>B8BB Randall Cunningham                             0720                  5F          2FE273                    No</t>
  </si>
  <si>
    <t>B8BF Mike D                                         0740                  5F          2FEB23                    No</t>
  </si>
  <si>
    <t>B8C3 Adrock                                         0760                  5F          2FF3D3                    No</t>
  </si>
  <si>
    <t>B8C7 MCA                                            0780                  58          2C6737                    No</t>
  </si>
  <si>
    <t>B8CB Hillary Clinton                                06C0                  5F          2FB703                    No</t>
  </si>
  <si>
    <t>F050</t>
  </si>
  <si>
    <t>8000</t>
  </si>
  <si>
    <t>F720</t>
  </si>
  <si>
    <r>
      <t>Name Address</t>
    </r>
    <r>
      <rPr>
        <b/>
        <sz val="8"/>
        <color indexed="8"/>
        <rFont val="Calibri"/>
        <family val="2"/>
      </rPr>
      <t xml:space="preserve"> </t>
    </r>
    <r>
      <rPr>
        <sz val="8"/>
        <color indexed="8"/>
        <rFont val="Calibri"/>
        <family val="2"/>
      </rPr>
      <t>(Use TileMolester, Byte Fwd/Back)</t>
    </r>
  </si>
  <si>
    <t>Order in Roll Call Screen</t>
  </si>
  <si>
    <r>
      <t xml:space="preserve">Upper Word </t>
    </r>
    <r>
      <rPr>
        <b/>
        <sz val="11"/>
        <color indexed="10"/>
        <rFont val="Calibri"/>
        <family val="2"/>
      </rPr>
      <t>[1]</t>
    </r>
  </si>
  <si>
    <r>
      <t xml:space="preserve">Lower Word </t>
    </r>
    <r>
      <rPr>
        <b/>
        <sz val="11"/>
        <color indexed="10"/>
        <rFont val="Calibri"/>
        <family val="2"/>
      </rPr>
      <t>[2]</t>
    </r>
  </si>
  <si>
    <r>
      <t xml:space="preserve">(HEX) </t>
    </r>
    <r>
      <rPr>
        <b/>
        <sz val="11"/>
        <color indexed="10"/>
        <rFont val="Calibri"/>
        <family val="2"/>
      </rPr>
      <t>[3]</t>
    </r>
  </si>
  <si>
    <t>K. Thompson</t>
  </si>
  <si>
    <t>Curry</t>
  </si>
  <si>
    <t>Bryant</t>
  </si>
  <si>
    <t>Garnett</t>
  </si>
  <si>
    <t>Randle</t>
  </si>
  <si>
    <t>NOLA</t>
  </si>
  <si>
    <t>Hield</t>
  </si>
  <si>
    <t>Duncan</t>
  </si>
  <si>
    <t>Lillard</t>
  </si>
  <si>
    <t>Westbrook</t>
  </si>
  <si>
    <t>OKC</t>
  </si>
  <si>
    <t>Vucevic</t>
  </si>
  <si>
    <t>Rose</t>
  </si>
  <si>
    <t>Brooklyn</t>
  </si>
  <si>
    <t>Jokic</t>
  </si>
  <si>
    <t>Davis</t>
  </si>
  <si>
    <t>Gordon</t>
  </si>
  <si>
    <t>Memphis</t>
  </si>
  <si>
    <t>Leonard</t>
  </si>
  <si>
    <t>Toronto</t>
  </si>
  <si>
    <t>Cousins</t>
  </si>
  <si>
    <t>P. Gasol</t>
  </si>
  <si>
    <t>Wall</t>
  </si>
  <si>
    <t>Horford</t>
  </si>
  <si>
    <t>1B</t>
  </si>
  <si>
    <t>Jordan</t>
  </si>
  <si>
    <t>1D</t>
  </si>
  <si>
    <t>Butler</t>
  </si>
  <si>
    <t>1F</t>
  </si>
  <si>
    <t>E980</t>
  </si>
  <si>
    <t>Irving</t>
  </si>
  <si>
    <t>James</t>
  </si>
  <si>
    <t>Walker</t>
  </si>
  <si>
    <t>Noel</t>
  </si>
  <si>
    <t>George</t>
  </si>
  <si>
    <t>Barkley</t>
  </si>
  <si>
    <t>Towns</t>
  </si>
  <si>
    <t>Beal</t>
  </si>
  <si>
    <t>Whiteside</t>
  </si>
  <si>
    <t>B. Lopez</t>
  </si>
  <si>
    <t>Lin</t>
  </si>
  <si>
    <t>Porzingis</t>
  </si>
  <si>
    <t>T. Johnson</t>
  </si>
  <si>
    <t>O'Neal</t>
  </si>
  <si>
    <t>Clarkson</t>
  </si>
  <si>
    <t>32</t>
  </si>
  <si>
    <t>Lowry</t>
  </si>
  <si>
    <t>33</t>
  </si>
  <si>
    <t>DeRozan</t>
  </si>
  <si>
    <t>34</t>
  </si>
  <si>
    <t>Harris</t>
  </si>
  <si>
    <t>35</t>
  </si>
  <si>
    <t>Oladipo</t>
  </si>
  <si>
    <t>36</t>
  </si>
  <si>
    <t>Embiid</t>
  </si>
  <si>
    <t>37</t>
  </si>
  <si>
    <t>Russell</t>
  </si>
  <si>
    <t>38</t>
  </si>
  <si>
    <t>39</t>
  </si>
  <si>
    <t>Aldridge</t>
  </si>
  <si>
    <t>Gay</t>
  </si>
  <si>
    <t>3C</t>
  </si>
  <si>
    <t>3D</t>
  </si>
  <si>
    <t>3E</t>
  </si>
  <si>
    <t>Carter</t>
  </si>
  <si>
    <t>Barnes</t>
  </si>
  <si>
    <t>40</t>
  </si>
  <si>
    <t>Thomas</t>
  </si>
  <si>
    <t>41</t>
  </si>
  <si>
    <t>Harden</t>
  </si>
  <si>
    <t>42</t>
  </si>
  <si>
    <t>Yao</t>
  </si>
  <si>
    <t>43</t>
  </si>
  <si>
    <t>Lavine</t>
  </si>
  <si>
    <t>44</t>
  </si>
  <si>
    <t>Drummond</t>
  </si>
  <si>
    <t>45</t>
  </si>
  <si>
    <t>D. Jordan</t>
  </si>
  <si>
    <t>46</t>
  </si>
  <si>
    <t>Kanter</t>
  </si>
  <si>
    <t>47</t>
  </si>
  <si>
    <t>48</t>
  </si>
  <si>
    <t>49</t>
  </si>
  <si>
    <t>Wade</t>
  </si>
  <si>
    <t>4B</t>
  </si>
  <si>
    <t>4C</t>
  </si>
  <si>
    <t>Jackson</t>
  </si>
  <si>
    <t>4D</t>
  </si>
  <si>
    <t>Batum</t>
  </si>
  <si>
    <t>4E</t>
  </si>
  <si>
    <t>Griffin</t>
  </si>
  <si>
    <t>4F</t>
  </si>
  <si>
    <t>50</t>
  </si>
  <si>
    <t>51</t>
  </si>
  <si>
    <t>Dieng</t>
  </si>
  <si>
    <t>52</t>
  </si>
  <si>
    <t>R. Lopez</t>
  </si>
  <si>
    <t>53</t>
  </si>
  <si>
    <t>Millsap</t>
  </si>
  <si>
    <t>54</t>
  </si>
  <si>
    <t>Dragic</t>
  </si>
  <si>
    <t>55</t>
  </si>
  <si>
    <t>56</t>
  </si>
  <si>
    <t>Gallinari</t>
  </si>
  <si>
    <t>57</t>
  </si>
  <si>
    <t>Adams</t>
  </si>
  <si>
    <t>58</t>
  </si>
  <si>
    <t>59</t>
  </si>
  <si>
    <t>Conley</t>
  </si>
  <si>
    <t>5A</t>
  </si>
  <si>
    <t>5B</t>
  </si>
  <si>
    <t>Durant</t>
  </si>
  <si>
    <t>5C</t>
  </si>
  <si>
    <t>5D</t>
  </si>
  <si>
    <t>Allen</t>
  </si>
  <si>
    <t>5F</t>
  </si>
  <si>
    <t>Teague</t>
  </si>
  <si>
    <t>60</t>
  </si>
  <si>
    <t>Paul</t>
  </si>
  <si>
    <t>61</t>
  </si>
  <si>
    <t>62</t>
  </si>
  <si>
    <t>Green</t>
  </si>
  <si>
    <t>63</t>
  </si>
  <si>
    <t>64</t>
  </si>
  <si>
    <t>x</t>
  </si>
  <si>
    <t>1860</t>
  </si>
  <si>
    <t>N/A; compressed</t>
  </si>
  <si>
    <t>Secret Player</t>
  </si>
  <si>
    <t>4140</t>
  </si>
  <si>
    <t>4810</t>
  </si>
  <si>
    <t>6350</t>
  </si>
  <si>
    <t>9300</t>
  </si>
  <si>
    <t>E2B0</t>
  </si>
  <si>
    <t>McCollum</t>
  </si>
  <si>
    <t>Hayward</t>
  </si>
  <si>
    <t>84</t>
  </si>
  <si>
    <t>Middleton</t>
  </si>
  <si>
    <t>85</t>
  </si>
  <si>
    <t>D. Booker</t>
  </si>
  <si>
    <t>86</t>
  </si>
  <si>
    <t>87</t>
  </si>
  <si>
    <t>88</t>
  </si>
  <si>
    <t>Redick</t>
  </si>
  <si>
    <t>89</t>
  </si>
  <si>
    <t>Simmons</t>
  </si>
  <si>
    <t>8A</t>
  </si>
  <si>
    <t>8B</t>
  </si>
  <si>
    <t>8C</t>
  </si>
  <si>
    <t>Love</t>
  </si>
  <si>
    <t>Mahinmi</t>
  </si>
  <si>
    <t>Nowitzki</t>
  </si>
  <si>
    <t>Crowder</t>
  </si>
  <si>
    <t>Winslow</t>
  </si>
  <si>
    <t>Wiggins</t>
  </si>
  <si>
    <t>M. Gasol</t>
  </si>
  <si>
    <t>Gobert</t>
  </si>
  <si>
    <t>T. Thompson</t>
  </si>
  <si>
    <t>Bazemore</t>
  </si>
  <si>
    <t>Barton</t>
  </si>
  <si>
    <r>
      <rPr>
        <b/>
        <sz val="11"/>
        <color indexed="10"/>
        <rFont val="Calibri"/>
        <family val="2"/>
      </rPr>
      <t xml:space="preserve">[1] </t>
    </r>
    <r>
      <rPr>
        <sz val="11"/>
        <color theme="1"/>
        <rFont val="Calibri"/>
        <family val="2"/>
        <scheme val="minor"/>
      </rPr>
      <t>- Upper word (bank byte) of each portrait pointer (2 bytes per player).  A bank byte in RAM ($7F) means the portrait is compressed.</t>
    </r>
  </si>
  <si>
    <r>
      <rPr>
        <b/>
        <sz val="11"/>
        <color indexed="10"/>
        <rFont val="Calibri"/>
        <family val="2"/>
      </rPr>
      <t xml:space="preserve">[2] </t>
    </r>
    <r>
      <rPr>
        <sz val="11"/>
        <color theme="1"/>
        <rFont val="Calibri"/>
        <family val="2"/>
        <scheme val="minor"/>
      </rPr>
      <t xml:space="preserve">- Lower word byte of each portrait pointer (2 bytes per player; ordered by player value).  Each player portrait is 0x6D0 or 1744 bytes long.  </t>
    </r>
  </si>
  <si>
    <t xml:space="preserve">Optimally, from the original game, the palette would be placed 0x690 (or decimal 1680) bytes after the start of the portrait.  The palette itself for each portrait is 0x40 (decimal 64) bytes.  </t>
  </si>
  <si>
    <t>Each palette is limited to 32 colors, at two bytes (BGR format) apiece.</t>
  </si>
  <si>
    <r>
      <rPr>
        <b/>
        <sz val="11"/>
        <color indexed="10"/>
        <rFont val="Calibri"/>
        <family val="2"/>
      </rPr>
      <t>[3]</t>
    </r>
    <r>
      <rPr>
        <sz val="11"/>
        <color theme="1"/>
        <rFont val="Calibri"/>
        <family val="2"/>
        <scheme val="minor"/>
      </rPr>
      <t xml:space="preserve"> - (SNES LoROM addresses $44:8121 - $44:83C8) Player name sprite pointers (4 bytes per player; ordered by player value)</t>
    </r>
  </si>
  <si>
    <t>Use a graphic tool, such as TileMolestor, to edit the name tiles.</t>
  </si>
  <si>
    <t>See below for head graphic pointers.</t>
  </si>
  <si>
    <t>Head Pointer                             Offset relative to $152D82   Bank Byte   PC Addr. of Frame 1    Big Head Coords?</t>
  </si>
  <si>
    <t>&lt;-- (Still available in the NBA 2k17 mod)</t>
  </si>
  <si>
    <t>Vetted between original and 2k17 ROM.</t>
  </si>
  <si>
    <t>Vetted; observed changed value in 2k17 ROM from original ROM.  Note that banks were changed to relocated compressed portraits.</t>
  </si>
  <si>
    <t>22ED00</t>
  </si>
  <si>
    <t>22F3D0</t>
  </si>
  <si>
    <t>250000</t>
  </si>
  <si>
    <t>250D60</t>
  </si>
  <si>
    <t>250DA0</t>
  </si>
  <si>
    <t>251470</t>
  </si>
  <si>
    <t>251B40</t>
  </si>
  <si>
    <t>252210</t>
  </si>
  <si>
    <t>2528E0</t>
  </si>
  <si>
    <t>252FB0</t>
  </si>
  <si>
    <t>253680</t>
  </si>
  <si>
    <t>253D50</t>
  </si>
  <si>
    <t>254420</t>
  </si>
  <si>
    <t>256D00</t>
  </si>
  <si>
    <t>256630</t>
  </si>
  <si>
    <t>255F60</t>
  </si>
  <si>
    <t>06E630</t>
  </si>
  <si>
    <t>255890</t>
  </si>
  <si>
    <t>06ED00</t>
  </si>
  <si>
    <t>258000</t>
  </si>
  <si>
    <t>2586D0</t>
  </si>
  <si>
    <t>258DA0</t>
  </si>
  <si>
    <t>259470</t>
  </si>
  <si>
    <t>259B40</t>
  </si>
  <si>
    <t>25A210</t>
  </si>
  <si>
    <t>25A8E0</t>
  </si>
  <si>
    <t>25AFB0</t>
  </si>
  <si>
    <t>25B680</t>
  </si>
  <si>
    <t>25C420</t>
  </si>
  <si>
    <t>254AF0</t>
  </si>
  <si>
    <t>22BD50</t>
  </si>
  <si>
    <t>2573D0</t>
  </si>
  <si>
    <t>2B7720</t>
  </si>
  <si>
    <t>06B680</t>
  </si>
  <si>
    <t>068000</t>
  </si>
  <si>
    <t>0686D0</t>
  </si>
  <si>
    <t>2203C9</t>
  </si>
  <si>
    <t>2B62B0</t>
  </si>
  <si>
    <t>2B6980</t>
  </si>
  <si>
    <t>2269F9</t>
  </si>
  <si>
    <t>2551C0</t>
  </si>
  <si>
    <t>06DF60</t>
  </si>
  <si>
    <t>(approximates in NBA 2K17 &amp; 2K20!)</t>
  </si>
  <si>
    <r>
      <rPr>
        <b/>
        <sz val="11"/>
        <color indexed="10"/>
        <rFont val="Calibri"/>
        <family val="2"/>
      </rPr>
      <t>[4]</t>
    </r>
    <r>
      <rPr>
        <sz val="11"/>
        <color theme="1"/>
        <rFont val="Calibri"/>
        <family val="2"/>
        <scheme val="minor"/>
      </rPr>
      <t xml:space="preserve"> - On-screen stat ratings (0x10 or 10 bytes per player; players are in the same order as the player definition data (see Player Data tab - 2K20 start is Millsap/Blaylock at $27000).</t>
    </r>
  </si>
  <si>
    <t>Benny the Bull</t>
  </si>
  <si>
    <t>Tim Kitzrow</t>
  </si>
  <si>
    <t>The Terminator</t>
  </si>
  <si>
    <t>I</t>
  </si>
  <si>
    <t>Start/Y, *, Start/Y</t>
  </si>
  <si>
    <t>The Developer</t>
  </si>
  <si>
    <t>Bo Jackson</t>
  </si>
  <si>
    <t>Dwayne Johnson</t>
  </si>
  <si>
    <t>2K20 TE</t>
  </si>
  <si>
    <t>Needs PAR Code</t>
  </si>
  <si>
    <t>Brown</t>
  </si>
  <si>
    <t>Bill Laimbeer</t>
  </si>
  <si>
    <t>The Sound Guy</t>
  </si>
  <si>
    <t>Hulk Hogan</t>
  </si>
  <si>
    <t>7A</t>
  </si>
  <si>
    <t>The Playtester</t>
  </si>
  <si>
    <t>Linsanity!</t>
  </si>
  <si>
    <t>Nikola Mirotic</t>
  </si>
  <si>
    <t>(From original TE game)</t>
  </si>
  <si>
    <t>3F8000</t>
  </si>
  <si>
    <t>3F8690</t>
  </si>
  <si>
    <t>00FF</t>
  </si>
  <si>
    <t>11FBD3 | 08FBD3</t>
  </si>
  <si>
    <t>11FA7F | 08FA7F</t>
  </si>
  <si>
    <t>Drake replacement for compressed #$75</t>
  </si>
  <si>
    <t>Drake</t>
  </si>
  <si>
    <t>9000</t>
  </si>
  <si>
    <t>3F9000</t>
  </si>
  <si>
    <t>3F9690</t>
  </si>
  <si>
    <t>3FA000</t>
  </si>
  <si>
    <t>3FA690</t>
  </si>
  <si>
    <t>3FB000</t>
  </si>
  <si>
    <t>3FB690</t>
  </si>
  <si>
    <t>3FC000</t>
  </si>
  <si>
    <t>3FC690</t>
  </si>
  <si>
    <t>11FBDF | 08FBDF</t>
  </si>
  <si>
    <t>11FBE1 | 08FBE1</t>
  </si>
  <si>
    <t>11FA8B | 08FA8B</t>
  </si>
  <si>
    <t>11FA8D | 08FA8D</t>
  </si>
  <si>
    <t>A000</t>
  </si>
  <si>
    <t>B000</t>
  </si>
  <si>
    <t>C000</t>
  </si>
  <si>
    <t>Zion replacement for compressed $7C</t>
  </si>
  <si>
    <t>Young replacement for compressed #$7D</t>
  </si>
  <si>
    <t>Turner replacement for Tyreke Evans (#$8B)</t>
  </si>
  <si>
    <t>D000</t>
  </si>
  <si>
    <t>3FD000</t>
  </si>
  <si>
    <t>3FD690</t>
  </si>
  <si>
    <t>068690</t>
  </si>
  <si>
    <t>11FBE3 | 08FBE3</t>
  </si>
  <si>
    <t>11FBFF | 08FBFF</t>
  </si>
  <si>
    <t>11FA8F | 08FA8F</t>
  </si>
  <si>
    <t>11FAAB | 08FAAB</t>
  </si>
  <si>
    <t>11FBB9 | 08FBB9</t>
  </si>
  <si>
    <t>11FA65 | 08FA65</t>
  </si>
  <si>
    <t>11FBBD | 08FBBD</t>
  </si>
  <si>
    <t>11FA69 | 08FA69</t>
  </si>
  <si>
    <t>Brown replacement for compressed #$6A</t>
  </si>
  <si>
    <t>Tatum replacement for compressed #$68</t>
  </si>
  <si>
    <t>Ball replacement for compressed $7B</t>
  </si>
  <si>
    <t>1FC847</t>
  </si>
  <si>
    <t>3FE000</t>
  </si>
  <si>
    <t>3FF000</t>
  </si>
  <si>
    <t>3FE690</t>
  </si>
  <si>
    <t>3FF690</t>
  </si>
  <si>
    <t>Zion Williamson</t>
  </si>
  <si>
    <t>7C</t>
  </si>
  <si>
    <t>Z</t>
  </si>
  <si>
    <t>00FD</t>
  </si>
  <si>
    <t>3E8000</t>
  </si>
  <si>
    <t>3E8690</t>
  </si>
  <si>
    <t>--------------- (Adjusted to move pointers to expanded ROM for 2K20) ---------------</t>
  </si>
  <si>
    <t>3E9000</t>
  </si>
  <si>
    <t>3EA000</t>
  </si>
  <si>
    <t>309000</t>
  </si>
  <si>
    <t>309A00</t>
  </si>
  <si>
    <t>3EB000</t>
  </si>
  <si>
    <t>3EB690</t>
  </si>
  <si>
    <t>3EC000</t>
  </si>
  <si>
    <t>3ED000</t>
  </si>
  <si>
    <t>E000</t>
  </si>
  <si>
    <t>3EE000</t>
  </si>
  <si>
    <t>F000</t>
  </si>
  <si>
    <t>3EF000</t>
  </si>
  <si>
    <t>Valanciunas</t>
  </si>
  <si>
    <t>Kidd-Gilchrist</t>
  </si>
  <si>
    <t>00FB</t>
  </si>
  <si>
    <t>3D8000</t>
  </si>
  <si>
    <t>L.A. Lakers
Cleveland
Miami</t>
  </si>
  <si>
    <t>Brooklyn
Golden State</t>
  </si>
  <si>
    <t>Houston
OKC</t>
  </si>
  <si>
    <t>LoROM HEX</t>
  </si>
  <si>
    <t>PC HEX</t>
  </si>
  <si>
    <r>
      <t xml:space="preserve">Name Address Pointer </t>
    </r>
    <r>
      <rPr>
        <b/>
        <sz val="11"/>
        <color rgb="FFFF0000"/>
        <rFont val="Calibri"/>
        <family val="2"/>
        <scheme val="minor"/>
      </rPr>
      <t>[3]</t>
    </r>
  </si>
  <si>
    <t>AC F3 2A 00</t>
  </si>
  <si>
    <t xml:space="preserve">A5 A2 29 00 </t>
  </si>
  <si>
    <t xml:space="preserve">25 A4 29 00 </t>
  </si>
  <si>
    <t xml:space="preserve">A5 A5 29 00 </t>
  </si>
  <si>
    <t xml:space="preserve">25 A7 29 00 </t>
  </si>
  <si>
    <t xml:space="preserve">A5 A8 29 00 </t>
  </si>
  <si>
    <t xml:space="preserve">25 AA 29 00 </t>
  </si>
  <si>
    <t xml:space="preserve">A5 AB 29 00 </t>
  </si>
  <si>
    <t xml:space="preserve">25 AD 29 00 </t>
  </si>
  <si>
    <t xml:space="preserve">A5 AE 29 00 </t>
  </si>
  <si>
    <t xml:space="preserve">25 B0 29 00 </t>
  </si>
  <si>
    <t xml:space="preserve">A5 B1 29 00 </t>
  </si>
  <si>
    <t xml:space="preserve">25 B3 29 00 </t>
  </si>
  <si>
    <t xml:space="preserve">A5 B4 29 00 </t>
  </si>
  <si>
    <t xml:space="preserve">25 B6 29 00 </t>
  </si>
  <si>
    <t xml:space="preserve">A5 B7 29 00 </t>
  </si>
  <si>
    <t xml:space="preserve">25 B9 29 00 </t>
  </si>
  <si>
    <t xml:space="preserve">A5 BA 29 00 </t>
  </si>
  <si>
    <t xml:space="preserve">25 BC 29 00 </t>
  </si>
  <si>
    <t xml:space="preserve">A5 BD 29 00 </t>
  </si>
  <si>
    <t xml:space="preserve">25 BF 29 00 </t>
  </si>
  <si>
    <t xml:space="preserve">A5 C0 29 00 </t>
  </si>
  <si>
    <t xml:space="preserve">25 C2 29 00 </t>
  </si>
  <si>
    <t xml:space="preserve">A5 C3 29 00 </t>
  </si>
  <si>
    <t xml:space="preserve">25 C5 29 00 </t>
  </si>
  <si>
    <t xml:space="preserve">A5 C6 29 00 </t>
  </si>
  <si>
    <t xml:space="preserve">25 C8 29 00 </t>
  </si>
  <si>
    <t xml:space="preserve">A5 C9 29 00 </t>
  </si>
  <si>
    <t xml:space="preserve">25 CB 29 00 </t>
  </si>
  <si>
    <t xml:space="preserve">A5 CC 29 00 </t>
  </si>
  <si>
    <t xml:space="preserve">25 CE 29 00 </t>
  </si>
  <si>
    <t xml:space="preserve">A5 CF 29 00 </t>
  </si>
  <si>
    <t xml:space="preserve">25 D1 29 00 </t>
  </si>
  <si>
    <t xml:space="preserve">A5 D2 29 00 </t>
  </si>
  <si>
    <t xml:space="preserve">25 D4 29 00 </t>
  </si>
  <si>
    <t xml:space="preserve">A5 D5 29 00 </t>
  </si>
  <si>
    <t xml:space="preserve">25 D7 29 00 </t>
  </si>
  <si>
    <t xml:space="preserve">A5 D8 29 00 </t>
  </si>
  <si>
    <t xml:space="preserve">25 DA 29 00 </t>
  </si>
  <si>
    <t xml:space="preserve">A5 DB 29 00 </t>
  </si>
  <si>
    <t xml:space="preserve">25 DD 29 00 </t>
  </si>
  <si>
    <t xml:space="preserve">A5 DE 29 00 </t>
  </si>
  <si>
    <t xml:space="preserve">25 E0 29 00 </t>
  </si>
  <si>
    <t xml:space="preserve">A5 E1 29 00 </t>
  </si>
  <si>
    <t xml:space="preserve">25 E3 29 00 </t>
  </si>
  <si>
    <t xml:space="preserve">A5 E4 29 00 </t>
  </si>
  <si>
    <t xml:space="preserve">25 E6 29 00 </t>
  </si>
  <si>
    <t xml:space="preserve">A5 E7 29 00 </t>
  </si>
  <si>
    <t xml:space="preserve">25 E9 29 00 </t>
  </si>
  <si>
    <t xml:space="preserve">A5 EA 29 00 </t>
  </si>
  <si>
    <t xml:space="preserve">25 EC 29 00 </t>
  </si>
  <si>
    <t xml:space="preserve">A5 ED 29 00 </t>
  </si>
  <si>
    <t xml:space="preserve">25 EF 29 00 </t>
  </si>
  <si>
    <t xml:space="preserve">A5 F0 29 00 </t>
  </si>
  <si>
    <t xml:space="preserve">25 F2 29 00 </t>
  </si>
  <si>
    <t xml:space="preserve">A5 F3 29 00 </t>
  </si>
  <si>
    <t xml:space="preserve">2C B9 2A 00 </t>
  </si>
  <si>
    <t xml:space="preserve">AC BA 2A 00 </t>
  </si>
  <si>
    <t xml:space="preserve">2C BC 2A 00 </t>
  </si>
  <si>
    <t xml:space="preserve">AC BD 2A 00 </t>
  </si>
  <si>
    <t xml:space="preserve">2C BF 2A 00 </t>
  </si>
  <si>
    <t xml:space="preserve">AC C0 2A 00 </t>
  </si>
  <si>
    <t xml:space="preserve">2C C2 2A 00 </t>
  </si>
  <si>
    <t xml:space="preserve">AC C3 2A 00 </t>
  </si>
  <si>
    <t xml:space="preserve">2C C5 2A 00 </t>
  </si>
  <si>
    <t xml:space="preserve">AC C6 2A 00 </t>
  </si>
  <si>
    <t xml:space="preserve">2C C8 2A 00 </t>
  </si>
  <si>
    <t xml:space="preserve">AC C9 2A 00 </t>
  </si>
  <si>
    <t xml:space="preserve">2C CB 2A 00 </t>
  </si>
  <si>
    <t xml:space="preserve">AC CC 2A 00 </t>
  </si>
  <si>
    <t xml:space="preserve">2C CE 2A 00 </t>
  </si>
  <si>
    <t xml:space="preserve">AC CF 2A 00 </t>
  </si>
  <si>
    <t xml:space="preserve">2C D1 2A 00 </t>
  </si>
  <si>
    <t xml:space="preserve">AC D2 2A 00 </t>
  </si>
  <si>
    <t xml:space="preserve">2C D4 2A 00 </t>
  </si>
  <si>
    <t xml:space="preserve">AC D5 2A 00 </t>
  </si>
  <si>
    <t xml:space="preserve">2C D7 2A 00 </t>
  </si>
  <si>
    <t xml:space="preserve">AC D8 2A 00 </t>
  </si>
  <si>
    <t xml:space="preserve">2C DA 2A 00 </t>
  </si>
  <si>
    <t xml:space="preserve">AC DB 2A 00 </t>
  </si>
  <si>
    <t xml:space="preserve">2C DD 2A 00 </t>
  </si>
  <si>
    <t xml:space="preserve">AC DE 2A 00 </t>
  </si>
  <si>
    <t xml:space="preserve">2C E0 2A 00 </t>
  </si>
  <si>
    <t xml:space="preserve">AC E1 2A 00 </t>
  </si>
  <si>
    <t xml:space="preserve">2C E3 2A 00 </t>
  </si>
  <si>
    <t xml:space="preserve">AC E4 2A 00 </t>
  </si>
  <si>
    <t xml:space="preserve">2C E6 2A 00 </t>
  </si>
  <si>
    <t xml:space="preserve">AC E7 2A 00 </t>
  </si>
  <si>
    <t xml:space="preserve">2C E9 2A 00 </t>
  </si>
  <si>
    <t xml:space="preserve">AC EA 2A 00 </t>
  </si>
  <si>
    <t xml:space="preserve">2C EC 2A 00 </t>
  </si>
  <si>
    <t xml:space="preserve">AC ED 2A 00 </t>
  </si>
  <si>
    <t xml:space="preserve">CA B3 16 00 </t>
  </si>
  <si>
    <t xml:space="preserve">4A B5 16 00 </t>
  </si>
  <si>
    <t xml:space="preserve">CA B6 16 00 </t>
  </si>
  <si>
    <t xml:space="preserve">4A B8 16 00 </t>
  </si>
  <si>
    <t xml:space="preserve">CA B9 16 00 </t>
  </si>
  <si>
    <t xml:space="preserve">4A BB 16 00 </t>
  </si>
  <si>
    <t xml:space="preserve">CA BC 16 00 </t>
  </si>
  <si>
    <t xml:space="preserve">4A BE 16 00 </t>
  </si>
  <si>
    <t xml:space="preserve">CA BF 16 00 </t>
  </si>
  <si>
    <t xml:space="preserve">4A C1 16 00 </t>
  </si>
  <si>
    <t xml:space="preserve">CA C2 16 00 </t>
  </si>
  <si>
    <t xml:space="preserve">4A C4 16 00 </t>
  </si>
  <si>
    <t xml:space="preserve">CA C5 16 00 </t>
  </si>
  <si>
    <t xml:space="preserve">4A C7 16 00 </t>
  </si>
  <si>
    <t xml:space="preserve">CA C8 16 00 </t>
  </si>
  <si>
    <t xml:space="preserve">4A CA 16 00 </t>
  </si>
  <si>
    <t xml:space="preserve">CA CB 16 00 </t>
  </si>
  <si>
    <t xml:space="preserve">4A CD 16 00 </t>
  </si>
  <si>
    <t xml:space="preserve">CA CE 16 00 </t>
  </si>
  <si>
    <t xml:space="preserve">4A D0 16 00 </t>
  </si>
  <si>
    <t xml:space="preserve">CA D1 16 00 </t>
  </si>
  <si>
    <t xml:space="preserve">4A D3 16 00 </t>
  </si>
  <si>
    <t xml:space="preserve">CA D4 16 00 </t>
  </si>
  <si>
    <t xml:space="preserve">4A D6 16 00 </t>
  </si>
  <si>
    <t xml:space="preserve">CA D7 16 00 </t>
  </si>
  <si>
    <t xml:space="preserve">4A D9 16 00 </t>
  </si>
  <si>
    <t xml:space="preserve">CA DA 16 00 </t>
  </si>
  <si>
    <t xml:space="preserve">4A DC 16 00 </t>
  </si>
  <si>
    <t xml:space="preserve">CA DD 16 00 </t>
  </si>
  <si>
    <t xml:space="preserve">4A DF 16 00 </t>
  </si>
  <si>
    <t xml:space="preserve">CA E0 16 00 </t>
  </si>
  <si>
    <t xml:space="preserve">4A E2 16 00 </t>
  </si>
  <si>
    <t xml:space="preserve">CA E3 16 00 </t>
  </si>
  <si>
    <t xml:space="preserve">4A E5 16 00 </t>
  </si>
  <si>
    <t xml:space="preserve">CA E6 16 00 </t>
  </si>
  <si>
    <t xml:space="preserve">4A E8 16 00 </t>
  </si>
  <si>
    <t xml:space="preserve">CA E9 16 00 </t>
  </si>
  <si>
    <t xml:space="preserve">4A EB 16 00 </t>
  </si>
  <si>
    <t xml:space="preserve">CA EC 16 00 </t>
  </si>
  <si>
    <t xml:space="preserve">4A EE 16 00 </t>
  </si>
  <si>
    <t xml:space="preserve">CA EF 16 00 </t>
  </si>
  <si>
    <t xml:space="preserve">4A F1 16 00 </t>
  </si>
  <si>
    <t xml:space="preserve">10 EF 12 00 </t>
  </si>
  <si>
    <t xml:space="preserve">90 F0 12 00 </t>
  </si>
  <si>
    <t xml:space="preserve">10 F2 12 00 </t>
  </si>
  <si>
    <t xml:space="preserve">90 F3 12 00 </t>
  </si>
  <si>
    <t xml:space="preserve">10 F5 12 00 </t>
  </si>
  <si>
    <t xml:space="preserve">90 F6 12 00 </t>
  </si>
  <si>
    <t xml:space="preserve">10 F8 12 00 </t>
  </si>
  <si>
    <t xml:space="preserve">90 F9 12 00 </t>
  </si>
  <si>
    <t xml:space="preserve">10 FB 12 00 </t>
  </si>
  <si>
    <t xml:space="preserve">90 FC 12 00 </t>
  </si>
  <si>
    <t xml:space="preserve">10 FE 12 00 </t>
  </si>
  <si>
    <t xml:space="preserve">B4 EC 13 00 </t>
  </si>
  <si>
    <t xml:space="preserve">34 EE 13 00 </t>
  </si>
  <si>
    <t xml:space="preserve">B4 EF 13 00 </t>
  </si>
  <si>
    <t xml:space="preserve">34 F1 13 00 </t>
  </si>
  <si>
    <t xml:space="preserve">B4 F2 13 00 </t>
  </si>
  <si>
    <t xml:space="preserve">34 F4 13 00 </t>
  </si>
  <si>
    <t xml:space="preserve">B4 F5 13 00 </t>
  </si>
  <si>
    <t xml:space="preserve">34 F7 13 00 </t>
  </si>
  <si>
    <t xml:space="preserve">B4 F8 13 00 </t>
  </si>
  <si>
    <t xml:space="preserve">34 FA 13 00 </t>
  </si>
  <si>
    <t xml:space="preserve">B4 FB 13 00 </t>
  </si>
  <si>
    <t xml:space="preserve">E7 FA 0B 00 </t>
  </si>
  <si>
    <t xml:space="preserve">67 FC 0B 00 </t>
  </si>
  <si>
    <t xml:space="preserve">E7 FD 0B 00 </t>
  </si>
  <si>
    <t xml:space="preserve">A0 FA 4A 00 </t>
  </si>
  <si>
    <t xml:space="preserve">20 FC 4A 00 </t>
  </si>
  <si>
    <t xml:space="preserve">A0 FD 4A 00 </t>
  </si>
  <si>
    <t xml:space="preserve">A0 FA 4B 00 </t>
  </si>
  <si>
    <t xml:space="preserve">20 FC 4B 00 </t>
  </si>
  <si>
    <t xml:space="preserve">A0 FD 4B 00 </t>
  </si>
  <si>
    <t xml:space="preserve">A0 FB 29 00 </t>
  </si>
  <si>
    <t xml:space="preserve">20 FD 29 00 </t>
  </si>
  <si>
    <t xml:space="preserve">2C EF 2A 00 </t>
  </si>
  <si>
    <t xml:space="preserve">AC F0 2A 00 </t>
  </si>
  <si>
    <t xml:space="preserve">2C F2 2A 00 </t>
  </si>
  <si>
    <t/>
  </si>
  <si>
    <r>
      <t xml:space="preserve">Pointer Bytes </t>
    </r>
    <r>
      <rPr>
        <b/>
        <sz val="11"/>
        <color rgb="FFFF0000"/>
        <rFont val="Calibri"/>
        <family val="2"/>
        <scheme val="minor"/>
      </rPr>
      <t>[3]</t>
    </r>
  </si>
  <si>
    <t>(LoROM, byteswapped)</t>
  </si>
  <si>
    <t>257DA0</t>
  </si>
  <si>
    <t>257C20</t>
  </si>
  <si>
    <t>09ECB4</t>
  </si>
  <si>
    <t>0B5ACA</t>
  </si>
  <si>
    <t>14A5A5</t>
  </si>
  <si>
    <t>14A2A5</t>
  </si>
  <si>
    <t>14A425</t>
  </si>
  <si>
    <t>14A725</t>
  </si>
  <si>
    <t>14A8A5</t>
  </si>
  <si>
    <t>14AA25</t>
  </si>
  <si>
    <t>14ABA5</t>
  </si>
  <si>
    <t>14AD25</t>
  </si>
  <si>
    <t>14AEA5</t>
  </si>
  <si>
    <t>14B025</t>
  </si>
  <si>
    <t>14B1A5</t>
  </si>
  <si>
    <t>14B325</t>
  </si>
  <si>
    <t>14B4A5</t>
  </si>
  <si>
    <t>14B625</t>
  </si>
  <si>
    <t>14B7A5</t>
  </si>
  <si>
    <t>14B925</t>
  </si>
  <si>
    <t>14BAA5</t>
  </si>
  <si>
    <t>14BC25</t>
  </si>
  <si>
    <t>14BDA5</t>
  </si>
  <si>
    <t>14BF25</t>
  </si>
  <si>
    <t>14C0A5</t>
  </si>
  <si>
    <t>14C225</t>
  </si>
  <si>
    <t>14C3A5</t>
  </si>
  <si>
    <t>14C525</t>
  </si>
  <si>
    <t>14C6A5</t>
  </si>
  <si>
    <t>14C825</t>
  </si>
  <si>
    <t>14C9A5</t>
  </si>
  <si>
    <t>14CB25</t>
  </si>
  <si>
    <t>14CCA5</t>
  </si>
  <si>
    <t>14CE25</t>
  </si>
  <si>
    <t>14CFA5</t>
  </si>
  <si>
    <t>14D125</t>
  </si>
  <si>
    <t>14D2A5</t>
  </si>
  <si>
    <t>14D425</t>
  </si>
  <si>
    <t>14D5A5</t>
  </si>
  <si>
    <t>14D725</t>
  </si>
  <si>
    <t>14D8A5</t>
  </si>
  <si>
    <t>14DA25</t>
  </si>
  <si>
    <t>14DBA5</t>
  </si>
  <si>
    <t>14DD25</t>
  </si>
  <si>
    <t>14DEA5</t>
  </si>
  <si>
    <t>14E025</t>
  </si>
  <si>
    <t>14E1A5</t>
  </si>
  <si>
    <t>14E325</t>
  </si>
  <si>
    <t>14E4A5</t>
  </si>
  <si>
    <t>14E625</t>
  </si>
  <si>
    <t>14E7A5</t>
  </si>
  <si>
    <t>14E925</t>
  </si>
  <si>
    <t>14EAA5</t>
  </si>
  <si>
    <t>14EC25</t>
  </si>
  <si>
    <t>14EDA5</t>
  </si>
  <si>
    <t>14EF25</t>
  </si>
  <si>
    <t>14F0A5</t>
  </si>
  <si>
    <t>14F225</t>
  </si>
  <si>
    <t>14F3A5</t>
  </si>
  <si>
    <t>15392C</t>
  </si>
  <si>
    <t>153AAC</t>
  </si>
  <si>
    <t>153C2C</t>
  </si>
  <si>
    <t>153DAC</t>
  </si>
  <si>
    <t>153F2C</t>
  </si>
  <si>
    <t>1540AC</t>
  </si>
  <si>
    <t>15422C</t>
  </si>
  <si>
    <t>1543AC</t>
  </si>
  <si>
    <t>15452C</t>
  </si>
  <si>
    <t>1546AC</t>
  </si>
  <si>
    <t>15482C</t>
  </si>
  <si>
    <t>1549AC</t>
  </si>
  <si>
    <t>154B2C</t>
  </si>
  <si>
    <t>154CAC</t>
  </si>
  <si>
    <t>154E2C</t>
  </si>
  <si>
    <t>154FAC</t>
  </si>
  <si>
    <t>15512C</t>
  </si>
  <si>
    <t>1552AC</t>
  </si>
  <si>
    <t>15542C</t>
  </si>
  <si>
    <t>1555AC</t>
  </si>
  <si>
    <t>15572C</t>
  </si>
  <si>
    <t>1558AC</t>
  </si>
  <si>
    <t>155A2C</t>
  </si>
  <si>
    <t>155BAC</t>
  </si>
  <si>
    <t>155D2C</t>
  </si>
  <si>
    <t>155EAC</t>
  </si>
  <si>
    <t>15602C</t>
  </si>
  <si>
    <t>1561AC</t>
  </si>
  <si>
    <t>15632C</t>
  </si>
  <si>
    <t>1564AC</t>
  </si>
  <si>
    <t>15662C</t>
  </si>
  <si>
    <t>1567AC</t>
  </si>
  <si>
    <t>15692C</t>
  </si>
  <si>
    <t>156AAC</t>
  </si>
  <si>
    <t>156C2C</t>
  </si>
  <si>
    <t>156DAC</t>
  </si>
  <si>
    <t>0B33CA</t>
  </si>
  <si>
    <t>0B354A</t>
  </si>
  <si>
    <t>0B36CA</t>
  </si>
  <si>
    <t>0B384A</t>
  </si>
  <si>
    <t>0B39CA</t>
  </si>
  <si>
    <t>0B3B4A</t>
  </si>
  <si>
    <t>0B3CCA</t>
  </si>
  <si>
    <t>0B3E4A</t>
  </si>
  <si>
    <t>0B3FCA</t>
  </si>
  <si>
    <t>0B414A</t>
  </si>
  <si>
    <t>0B42CA</t>
  </si>
  <si>
    <t>0B444A</t>
  </si>
  <si>
    <t>0B45CA</t>
  </si>
  <si>
    <t>0B474A</t>
  </si>
  <si>
    <t>0B48CA</t>
  </si>
  <si>
    <t>0B4A4A</t>
  </si>
  <si>
    <t>0B4BCA</t>
  </si>
  <si>
    <t>0B4D4A</t>
  </si>
  <si>
    <t>0B4ECA</t>
  </si>
  <si>
    <t>0B504A</t>
  </si>
  <si>
    <t>0B51CA</t>
  </si>
  <si>
    <t>0B534A</t>
  </si>
  <si>
    <t>0B54CA</t>
  </si>
  <si>
    <t>0B564A</t>
  </si>
  <si>
    <t>0B57CA</t>
  </si>
  <si>
    <t>0B594A</t>
  </si>
  <si>
    <t>0B5C4A</t>
  </si>
  <si>
    <t>0B5DCA</t>
  </si>
  <si>
    <t>0B5F4A</t>
  </si>
  <si>
    <t>0B60CA</t>
  </si>
  <si>
    <t>0B624A</t>
  </si>
  <si>
    <t>0B63CA</t>
  </si>
  <si>
    <t>0B654A</t>
  </si>
  <si>
    <t>0B66CA</t>
  </si>
  <si>
    <t>0B684A</t>
  </si>
  <si>
    <t>0B69CA</t>
  </si>
  <si>
    <t>0B6B4A</t>
  </si>
  <si>
    <t>0B6CCA</t>
  </si>
  <si>
    <t>0B6E4A</t>
  </si>
  <si>
    <t>0B6FCA</t>
  </si>
  <si>
    <t>0B714A</t>
  </si>
  <si>
    <t>096F10</t>
  </si>
  <si>
    <t>097090</t>
  </si>
  <si>
    <t>097210</t>
  </si>
  <si>
    <t>097390</t>
  </si>
  <si>
    <t>097510</t>
  </si>
  <si>
    <t>097690</t>
  </si>
  <si>
    <t>097810</t>
  </si>
  <si>
    <t>097990</t>
  </si>
  <si>
    <t>097B10</t>
  </si>
  <si>
    <t>097C90</t>
  </si>
  <si>
    <t>097E10</t>
  </si>
  <si>
    <t>09EE34</t>
  </si>
  <si>
    <t>09EFB4</t>
  </si>
  <si>
    <t>09F134</t>
  </si>
  <si>
    <t>09F2B4</t>
  </si>
  <si>
    <t>09F434</t>
  </si>
  <si>
    <t>09F5B4</t>
  </si>
  <si>
    <t>09F734</t>
  </si>
  <si>
    <t>09F8B4</t>
  </si>
  <si>
    <t>09FA34</t>
  </si>
  <si>
    <t>09FBB4</t>
  </si>
  <si>
    <t>05FAE7</t>
  </si>
  <si>
    <t>05FC67</t>
  </si>
  <si>
    <t>05FDE7</t>
  </si>
  <si>
    <t>257AA0</t>
  </si>
  <si>
    <t>25FAA0</t>
  </si>
  <si>
    <t>25FC40</t>
  </si>
  <si>
    <t>25FDA0</t>
  </si>
  <si>
    <t>14FBA0</t>
  </si>
  <si>
    <t>14FD20</t>
  </si>
  <si>
    <t>156F2C</t>
  </si>
  <si>
    <t>1570AC</t>
  </si>
  <si>
    <t>15722C</t>
  </si>
  <si>
    <t>1573AC</t>
  </si>
  <si>
    <t xml:space="preserve">This is the pointer, not the actual name graphic.  Changing these pointers would require one to create a name graphic at the new address one is pointing to.  Pointers are 4 bytes, upper and lower word, byteswapped.  </t>
  </si>
  <si>
    <t>1.95.74</t>
  </si>
  <si>
    <t>2K20 Team (as of 7/12/19)</t>
  </si>
  <si>
    <t>Antetokounmpo</t>
  </si>
  <si>
    <t>2K21 Player</t>
  </si>
  <si>
    <t>Ayton</t>
  </si>
  <si>
    <t>Murray</t>
  </si>
  <si>
    <t>Ingles</t>
  </si>
  <si>
    <t>Brogdon</t>
  </si>
  <si>
    <t>Sabonis</t>
  </si>
  <si>
    <t>Huerter</t>
  </si>
  <si>
    <t>Tucker</t>
  </si>
  <si>
    <t>Knox</t>
  </si>
  <si>
    <t>Fox</t>
  </si>
  <si>
    <t>Barrett</t>
  </si>
  <si>
    <t>Shumpert</t>
  </si>
  <si>
    <t>Rubio</t>
  </si>
  <si>
    <t>Gibson</t>
  </si>
  <si>
    <t>Smith Jr.</t>
  </si>
  <si>
    <t>Okogie</t>
  </si>
  <si>
    <t>Laimbeer</t>
  </si>
  <si>
    <t>Rozier</t>
  </si>
  <si>
    <t>Augustin</t>
  </si>
  <si>
    <t>Morant</t>
  </si>
  <si>
    <t>Markkanen</t>
  </si>
  <si>
    <t>Crabbe</t>
  </si>
  <si>
    <t>Collins</t>
  </si>
  <si>
    <t>Harkless</t>
  </si>
  <si>
    <t>Siakam</t>
  </si>
  <si>
    <t>Holiday</t>
  </si>
  <si>
    <t>Mutombo</t>
  </si>
  <si>
    <t>Kuzma</t>
  </si>
  <si>
    <t>Beverley</t>
  </si>
  <si>
    <t>Capela</t>
  </si>
  <si>
    <t>Tatum</t>
  </si>
  <si>
    <t>Dellavedova</t>
  </si>
  <si>
    <t>Kitzrow</t>
  </si>
  <si>
    <t>Sound Guy</t>
  </si>
  <si>
    <t>Hogan</t>
  </si>
  <si>
    <t>Ball</t>
  </si>
  <si>
    <t>Williamson</t>
  </si>
  <si>
    <t>Young</t>
  </si>
  <si>
    <t>S.A. Curry</t>
  </si>
  <si>
    <t>Dinwiddie</t>
  </si>
  <si>
    <t>Bagley III [Bradley (in 2K20, this is flipped with Coleman (portrait pointer and name address), so Coleman ends up with same player def as Millsap)]</t>
  </si>
  <si>
    <t>Mirotic</t>
  </si>
  <si>
    <t>Turner</t>
  </si>
  <si>
    <t>The Rock</t>
  </si>
  <si>
    <t>Doncic</t>
  </si>
  <si>
    <t>Hardaway Jr.</t>
  </si>
  <si>
    <t>Mitchell</t>
  </si>
  <si>
    <t>Dedmon</t>
  </si>
  <si>
    <t>Bogdanovic</t>
  </si>
  <si>
    <t>Fournier [Derrick Coleman (in 2K20, this is flipped with Bradley (portrait pointer and name address), so Coleman ends up with same player def as Millsap)]</t>
  </si>
  <si>
    <t>Rodman</t>
  </si>
  <si>
    <t>Zubac</t>
  </si>
  <si>
    <t>Gilgeous-Alexander</t>
  </si>
  <si>
    <t>Developer</t>
  </si>
  <si>
    <t>Nash</t>
  </si>
  <si>
    <t>Playtester</t>
  </si>
  <si>
    <t>Sixth Man</t>
  </si>
  <si>
    <t>2K20 Player</t>
  </si>
  <si>
    <t>Chicago
Secret Player</t>
  </si>
  <si>
    <t>San Antonio
Secret Player</t>
  </si>
  <si>
    <t>Philadelphia
Secret Player</t>
  </si>
  <si>
    <t>Orlando
Secret Player</t>
  </si>
  <si>
    <t>Atlanta
Secret Player</t>
  </si>
  <si>
    <t>Denver
Secret Player</t>
  </si>
  <si>
    <t>Charlotte
Secret Player</t>
  </si>
  <si>
    <t>Charlotte (Alonzo Mourning)
Not a Secret Player</t>
  </si>
  <si>
    <t>Indiana
Secret Player</t>
  </si>
  <si>
    <t>Portland
Secret Player</t>
  </si>
  <si>
    <t>Porter Jr.</t>
  </si>
  <si>
    <t>Detroit
Secret Player</t>
  </si>
  <si>
    <t>NOLA
Secret Player</t>
  </si>
  <si>
    <t>65</t>
  </si>
  <si>
    <t>66</t>
  </si>
  <si>
    <t>67</t>
  </si>
  <si>
    <t>68</t>
  </si>
  <si>
    <t>69</t>
  </si>
  <si>
    <t>6A</t>
  </si>
  <si>
    <t>6E</t>
  </si>
  <si>
    <t>70</t>
  </si>
  <si>
    <t>71</t>
  </si>
  <si>
    <t>72</t>
  </si>
  <si>
    <t>73</t>
  </si>
  <si>
    <t>74</t>
  </si>
  <si>
    <t>75</t>
  </si>
  <si>
    <t>76</t>
  </si>
  <si>
    <t>77</t>
  </si>
  <si>
    <t>78</t>
  </si>
  <si>
    <t>79</t>
  </si>
  <si>
    <t>7B</t>
  </si>
  <si>
    <t>7D</t>
  </si>
  <si>
    <t>80</t>
  </si>
  <si>
    <t>81</t>
  </si>
  <si>
    <t>82</t>
  </si>
  <si>
    <t>83</t>
  </si>
  <si>
    <t>8D</t>
  </si>
  <si>
    <t>8E</t>
  </si>
  <si>
    <t>8F</t>
  </si>
  <si>
    <t>90</t>
  </si>
  <si>
    <t>91</t>
  </si>
  <si>
    <t>92</t>
  </si>
  <si>
    <t>93</t>
  </si>
  <si>
    <t>94</t>
  </si>
  <si>
    <t>95</t>
  </si>
  <si>
    <t>96</t>
  </si>
  <si>
    <t>97</t>
  </si>
  <si>
    <t>98</t>
  </si>
  <si>
    <t>99</t>
  </si>
  <si>
    <t>9C</t>
  </si>
  <si>
    <t>9D</t>
  </si>
  <si>
    <t>9E</t>
  </si>
  <si>
    <t>9F</t>
  </si>
  <si>
    <t>A1</t>
  </si>
  <si>
    <t>A2</t>
  </si>
  <si>
    <t>2K20 and 2K21 Player Portraits</t>
  </si>
  <si>
    <t>Orignal TE Player and Value</t>
  </si>
  <si>
    <t>Changes in red</t>
  </si>
  <si>
    <t>2K21 TE</t>
  </si>
  <si>
    <t>Turmell</t>
  </si>
  <si>
    <t>Mark Turmell</t>
  </si>
  <si>
    <t>The Flash (Barry Allen)</t>
  </si>
  <si>
    <t>Barry Allen (The Flash)</t>
  </si>
  <si>
    <t>Dirk Nowitzki</t>
  </si>
  <si>
    <t>Johnny Cage</t>
  </si>
  <si>
    <t>Carmelo Anthony</t>
  </si>
  <si>
    <t>Anthony</t>
  </si>
  <si>
    <t>T. Harris</t>
  </si>
  <si>
    <t>J. Harris</t>
  </si>
  <si>
    <t>T. Bryant</t>
  </si>
  <si>
    <t>K. Bryant</t>
  </si>
  <si>
    <t>Houston
Secret Player</t>
  </si>
  <si>
    <t>Caruso</t>
  </si>
  <si>
    <t>Minnesota
Secret Player</t>
  </si>
  <si>
    <t>Phoenix
Philadelphia
Secret Player</t>
  </si>
  <si>
    <t>Adebayo</t>
  </si>
  <si>
    <t>Ingram</t>
  </si>
  <si>
    <t>Kevin Hart</t>
  </si>
  <si>
    <t>Van Damme</t>
  </si>
  <si>
    <t>Jean-Claude Van Damme</t>
  </si>
  <si>
    <t>2K21 Team (as of 7/12/20)</t>
  </si>
  <si>
    <t>(All present since 2K20 1.95.75)</t>
  </si>
  <si>
    <t>Miami
Not a Secret Player</t>
  </si>
  <si>
    <t>Kenny "The Jet" Smith</t>
  </si>
  <si>
    <t>John Rambo</t>
  </si>
  <si>
    <t>Rambo</t>
  </si>
  <si>
    <t>Kareem Abdul-Jabbar</t>
  </si>
  <si>
    <t>Johnny Lawrence</t>
  </si>
  <si>
    <t>Booker</t>
  </si>
  <si>
    <t>Brooklyn - replace with Dinwiddie</t>
  </si>
  <si>
    <t>Brooklyn - put back</t>
  </si>
  <si>
    <t>RAW / PAR (Effectively a RAM Map)</t>
  </si>
  <si>
    <t>Code</t>
  </si>
  <si>
    <t>Player 1 Modifier</t>
  </si>
  <si>
    <t>Player 2 Modifier</t>
  </si>
  <si>
    <t>Player 3 Modifier</t>
  </si>
  <si>
    <t>Player 4 Modifier</t>
  </si>
  <si>
    <t>Display Shot Percentage</t>
  </si>
  <si>
    <t>7E0B26:01</t>
  </si>
  <si>
    <t>Slippery Court</t>
  </si>
  <si>
    <t>7E0B28:01</t>
  </si>
  <si>
    <t>Power-Up Push</t>
  </si>
  <si>
    <t>7E0B2A:01</t>
  </si>
  <si>
    <t>7E0B2C:01</t>
  </si>
  <si>
    <t>7E0B2E:01</t>
  </si>
  <si>
    <t>7E0B30:01</t>
  </si>
  <si>
    <t>Power-Up 3s</t>
  </si>
  <si>
    <t>7E0B32:01</t>
  </si>
  <si>
    <t>7E0B34:01</t>
  </si>
  <si>
    <t>7E0B36:01</t>
  </si>
  <si>
    <t>7E0B38:01</t>
  </si>
  <si>
    <t>Infinite Turbo</t>
  </si>
  <si>
    <t>7E0B3A:01</t>
  </si>
  <si>
    <t>7E0B3C:01</t>
  </si>
  <si>
    <t>7E0B3E:01</t>
  </si>
  <si>
    <t>7E0B40:01</t>
  </si>
  <si>
    <t>Power-Up Fire</t>
  </si>
  <si>
    <t>7E0B42:01</t>
  </si>
  <si>
    <t>7E0B44:01</t>
  </si>
  <si>
    <t>7E0B46:01</t>
  </si>
  <si>
    <t>7E0B48:01</t>
  </si>
  <si>
    <t>Power-Up Dunks</t>
  </si>
  <si>
    <t>7E0B4A:01</t>
  </si>
  <si>
    <t>7E0B4C:01</t>
  </si>
  <si>
    <t>7E0B4E:01</t>
  </si>
  <si>
    <t>7E0B50:01</t>
  </si>
  <si>
    <t>Power-Up Offense</t>
  </si>
  <si>
    <t>7E0B52:01</t>
  </si>
  <si>
    <t>7E0B54:01</t>
  </si>
  <si>
    <t>7E0B56:01</t>
  </si>
  <si>
    <t>7E0B58:01</t>
  </si>
  <si>
    <t>Power-Up Goaltending</t>
  </si>
  <si>
    <t>7E0B62:01</t>
  </si>
  <si>
    <t>7E0B64:01</t>
  </si>
  <si>
    <t>7E0B66:01</t>
  </si>
  <si>
    <t>7E0B68:01</t>
  </si>
  <si>
    <t>Knock Down Both Opps</t>
  </si>
  <si>
    <t>7E0B6A:01</t>
  </si>
  <si>
    <t>7E0B6C:01</t>
  </si>
  <si>
    <t>7E0B6E:01</t>
  </si>
  <si>
    <t>7E0B70:01</t>
  </si>
  <si>
    <t>Knock Down Opposite Opp</t>
  </si>
  <si>
    <t>7E0B72:01</t>
  </si>
  <si>
    <t>7E0B74:01</t>
  </si>
  <si>
    <t>7E0B76:01</t>
  </si>
  <si>
    <t>7E0B78:01</t>
  </si>
  <si>
    <t>Teleport Pass</t>
  </si>
  <si>
    <t>7E0B7A:01</t>
  </si>
  <si>
    <t>7E0B7C:01</t>
  </si>
  <si>
    <t>7E0B7E:01</t>
  </si>
  <si>
    <t>7E0B80:01</t>
  </si>
  <si>
    <t>Rainbow Shots</t>
  </si>
  <si>
    <t>7E0B8A:01</t>
  </si>
  <si>
    <t>7E0B8C:01</t>
  </si>
  <si>
    <t>7E0B8E:01</t>
  </si>
  <si>
    <t>7E0B90:01</t>
  </si>
  <si>
    <t>Quick Hands</t>
  </si>
  <si>
    <t>7E0B92:01</t>
  </si>
  <si>
    <t>7E0B94:01</t>
  </si>
  <si>
    <t>7E0B96:01</t>
  </si>
  <si>
    <t>7E0B98:01</t>
  </si>
  <si>
    <t>Max Power</t>
  </si>
  <si>
    <t>7E0B9A:01</t>
  </si>
  <si>
    <t>7E0B9C:01</t>
  </si>
  <si>
    <t>7E0B9E:01</t>
  </si>
  <si>
    <t>7E0BA0:01</t>
  </si>
  <si>
    <t>Power-Up Speed</t>
  </si>
  <si>
    <t>7E0BA2:01</t>
  </si>
  <si>
    <t>7E0BA4:01</t>
  </si>
  <si>
    <t>7E0BA6:01</t>
  </si>
  <si>
    <t>7E0BA8:01</t>
  </si>
  <si>
    <t>Shots/Dunks Worth 0 - 10 Points</t>
  </si>
  <si>
    <t>7E0D05:??</t>
  </si>
  <si>
    <t>Other Team Cannot Score (phonymike)</t>
  </si>
  <si>
    <t>7E0D7D:00</t>
  </si>
  <si>
    <t>Other Team Has Max Score (eskayelle)</t>
  </si>
  <si>
    <t>7E0D7D:FF</t>
  </si>
  <si>
    <t>Infinite Shot Clock</t>
  </si>
  <si>
    <t>7E0D8D:04
7E0D8B:02</t>
  </si>
  <si>
    <t>View Ending</t>
  </si>
  <si>
    <t>7E14CB:01</t>
  </si>
  <si>
    <t>Enable Use of "Stud Muffin" (Still Need Initials Entered)</t>
  </si>
  <si>
    <t>7E1E28:01</t>
  </si>
  <si>
    <t>All-Stars Unlocked for Both Teams (Enable Extended Roster via Game Genie)</t>
  </si>
  <si>
    <t>7E1E2E:01
7E1E30:01
7E1E32:01</t>
  </si>
  <si>
    <t>Secret Player Modifier (Always be Player ??)</t>
  </si>
  <si>
    <t>7E169F:??
7E16A0:00</t>
  </si>
  <si>
    <t>7E16A1:??
7E16A2:00</t>
  </si>
  <si>
    <t>7E16A3:??
7E16A4:00</t>
  </si>
  <si>
    <t>7E16A5:??
7E16A6:00</t>
  </si>
  <si>
    <t>Expanded Rosters Unlocked for Team 1 or 2</t>
  </si>
  <si>
    <t>7E16DF:FF
7E16E0:7F</t>
  </si>
  <si>
    <t>7E16E1:FF
7E16E2:7F</t>
  </si>
  <si>
    <t>SFX Modifier (Play Sound ?? (00 - 1F))</t>
  </si>
  <si>
    <t>7E1870:??</t>
  </si>
  <si>
    <t>All Secret Power-Ups</t>
  </si>
  <si>
    <t>All Secret Power-Ups for All Humans</t>
  </si>
  <si>
    <t>No Turbo, except Tournament Mode</t>
  </si>
  <si>
    <t>2x Turbo</t>
  </si>
  <si>
    <t>Turbo Recharges More Quickly</t>
  </si>
  <si>
    <t>Hot Spots and Power-Ups in Tournament Mode</t>
  </si>
  <si>
    <t>On Fire After 2 Baskets</t>
  </si>
  <si>
    <t>Team 1 or 2 Scores from Anywhere</t>
  </si>
  <si>
    <t>Shots Are Worth More</t>
  </si>
  <si>
    <t>Start with 1 Point</t>
  </si>
  <si>
    <t>Skip Intro Screens</t>
  </si>
  <si>
    <t>One Minute Quarters (eskayelle)</t>
  </si>
  <si>
    <t>NBA Jam Tournament Edition</t>
  </si>
  <si>
    <t>Game Genie and PAR Codes (Not 100% Tested/Vetted)</t>
  </si>
  <si>
    <t>Game Genie (ROM Effects)</t>
  </si>
  <si>
    <t>Game Genie (LoROM Breakpoint and Value Conversion)</t>
  </si>
  <si>
    <t>Game Genie (PC Address Breakpoint Conversion)</t>
  </si>
  <si>
    <t>DFEA-1FDC</t>
  </si>
  <si>
    <t>DFE1-C46C</t>
  </si>
  <si>
    <t>DFEF-3DDC</t>
  </si>
  <si>
    <t>DFE8-3F6C</t>
  </si>
  <si>
    <t>82F9C4:01</t>
  </si>
  <si>
    <t>82FA6A:01</t>
  </si>
  <si>
    <t>82FB10:01</t>
  </si>
  <si>
    <t>82FBB6:01</t>
  </si>
  <si>
    <t>$017BC4</t>
  </si>
  <si>
    <t>$017C6A</t>
  </si>
  <si>
    <t>$017D10</t>
  </si>
  <si>
    <t>$017DB6</t>
  </si>
  <si>
    <t>D4EA-1FDC</t>
  </si>
  <si>
    <t>D4E1-C46C</t>
  </si>
  <si>
    <t>D4EF-3DDC</t>
  </si>
  <si>
    <t>D4E8-3F6C</t>
  </si>
  <si>
    <t>82F9C4:02</t>
  </si>
  <si>
    <t>82FA6A:02</t>
  </si>
  <si>
    <t>82FB10:02</t>
  </si>
  <si>
    <t>82FBB6:02</t>
  </si>
  <si>
    <t>D0EA-1FDC</t>
  </si>
  <si>
    <t>D0E1-C46C</t>
  </si>
  <si>
    <t>D0EF-3DDC</t>
  </si>
  <si>
    <t>D038-3F6C</t>
  </si>
  <si>
    <t>82F9C4:04</t>
  </si>
  <si>
    <t>82FA6A:04</t>
  </si>
  <si>
    <t>82FB10:04</t>
  </si>
  <si>
    <t>82FBB6:04</t>
  </si>
  <si>
    <t>D6EA-1FDC</t>
  </si>
  <si>
    <t>D6E1-C46C</t>
  </si>
  <si>
    <t>D6EF-3DDC</t>
  </si>
  <si>
    <t>D6E8-3F6C</t>
  </si>
  <si>
    <t>82F9C4:08</t>
  </si>
  <si>
    <t>82FA6A:08</t>
  </si>
  <si>
    <t>82FB10:08</t>
  </si>
  <si>
    <t>82FBB6:08</t>
  </si>
  <si>
    <t>FDEA-1FDC</t>
  </si>
  <si>
    <t>FDE1-C46C</t>
  </si>
  <si>
    <t>FDEF-3DDC</t>
  </si>
  <si>
    <t>FDE8-3F6C</t>
  </si>
  <si>
    <t>82F9C4:10</t>
  </si>
  <si>
    <t>82FA6A:10</t>
  </si>
  <si>
    <t>82FB10:10</t>
  </si>
  <si>
    <t>82FBB6:10</t>
  </si>
  <si>
    <t>DFEA-1F0C</t>
  </si>
  <si>
    <t>DFE1-C4AC</t>
  </si>
  <si>
    <t>DFEF-3D0C</t>
  </si>
  <si>
    <t>DFE8-3FAC</t>
  </si>
  <si>
    <t>82F9C5:01</t>
  </si>
  <si>
    <t>82FA6B:01</t>
  </si>
  <si>
    <t>82FB11:01</t>
  </si>
  <si>
    <t>82FBB7:01</t>
  </si>
  <si>
    <t>$017BC5</t>
  </si>
  <si>
    <t>$017C6B</t>
  </si>
  <si>
    <t>$017D11</t>
  </si>
  <si>
    <t>$017DB7</t>
  </si>
  <si>
    <t>0DEA-1FDC</t>
  </si>
  <si>
    <t>0DE1-C46C</t>
  </si>
  <si>
    <t>0DEF-3DDC</t>
  </si>
  <si>
    <t>0DE8-3F6C</t>
  </si>
  <si>
    <t>82F9C4:40</t>
  </si>
  <si>
    <t>82FA6A:40</t>
  </si>
  <si>
    <t>82FB10:40</t>
  </si>
  <si>
    <t>82FBB6:40</t>
  </si>
  <si>
    <t>D0EA-1F0C</t>
  </si>
  <si>
    <t>D0E1-C4AC</t>
  </si>
  <si>
    <t>D0EF-3D0C</t>
  </si>
  <si>
    <t>D0E8-3FAC</t>
  </si>
  <si>
    <t>82F9C5:04</t>
  </si>
  <si>
    <t>82FA6B:04</t>
  </si>
  <si>
    <t>82FB11:04</t>
  </si>
  <si>
    <t>82FBB7:04</t>
  </si>
  <si>
    <t>FDEA-1F0C</t>
  </si>
  <si>
    <t>FDE1-C4AC</t>
  </si>
  <si>
    <t>FDEF-3D0C</t>
  </si>
  <si>
    <t>FDE8-3FAC</t>
  </si>
  <si>
    <t>82F9C5:10</t>
  </si>
  <si>
    <t>82FA6B:10</t>
  </si>
  <si>
    <t>82FB11:10</t>
  </si>
  <si>
    <t>82FBB7:10</t>
  </si>
  <si>
    <t>D6EA-1F0C</t>
  </si>
  <si>
    <t>D6E1-C4AC</t>
  </si>
  <si>
    <t>D6E8-3FAC</t>
  </si>
  <si>
    <t>82F9C5:08</t>
  </si>
  <si>
    <t>82FA6B:08</t>
  </si>
  <si>
    <t>82FB11:08</t>
  </si>
  <si>
    <t>82FBB7:08</t>
  </si>
  <si>
    <t>4DEA-1F0C</t>
  </si>
  <si>
    <t>4DE1-C4AC</t>
  </si>
  <si>
    <t>4DEF-3D0C</t>
  </si>
  <si>
    <t>4DE8-3FAC</t>
  </si>
  <si>
    <t>82F9C5:20</t>
  </si>
  <si>
    <t>82FA6B:20</t>
  </si>
  <si>
    <t>82FB11:20</t>
  </si>
  <si>
    <t>82FBB7:20</t>
  </si>
  <si>
    <t>6DEA-1FDC</t>
  </si>
  <si>
    <t>6D31-C46C</t>
  </si>
  <si>
    <t>6DEF-3DDC</t>
  </si>
  <si>
    <t>6DE8-3F6C</t>
  </si>
  <si>
    <t>82F9C4:80</t>
  </si>
  <si>
    <t>82FA6A:80</t>
  </si>
  <si>
    <t>82FB10:80</t>
  </si>
  <si>
    <t>82FBB6:80</t>
  </si>
  <si>
    <t>4DEA-1FDC</t>
  </si>
  <si>
    <t>4DE1-C46C</t>
  </si>
  <si>
    <t>4FEF-3DDC</t>
  </si>
  <si>
    <t>4DE8-3F6C</t>
  </si>
  <si>
    <t>82F9C4:20</t>
  </si>
  <si>
    <t>82FA6A:20</t>
  </si>
  <si>
    <t>82FB10:20</t>
  </si>
  <si>
    <t>82FBB6:20</t>
  </si>
  <si>
    <t>D4EA-1F0C</t>
  </si>
  <si>
    <t>D4E1-C4AC</t>
  </si>
  <si>
    <t>D4EF-3D0C</t>
  </si>
  <si>
    <t>D4E8-3FAC</t>
  </si>
  <si>
    <t>82F9C5:02</t>
  </si>
  <si>
    <t>82FA6B:02</t>
  </si>
  <si>
    <t>82FB11:02</t>
  </si>
  <si>
    <t>82FBB7:02</t>
  </si>
  <si>
    <t>C2C9-1467</t>
  </si>
  <si>
    <t>80AD5A:AD</t>
  </si>
  <si>
    <t>$002F5A</t>
  </si>
  <si>
    <t>DDC0-1416</t>
  </si>
  <si>
    <t>8AA149:00</t>
  </si>
  <si>
    <t>$052349</t>
  </si>
  <si>
    <t>EEEA-1FDC
EEEA-1F0C</t>
  </si>
  <si>
    <t>EEE1-C46C
EEE1-C4AC</t>
  </si>
  <si>
    <t>EEEF-3DDC
EEEF-3D0C</t>
  </si>
  <si>
    <t>EEE8-3F6C
EEE8-3FAC</t>
  </si>
  <si>
    <t>82F9C4:FF
82F9C5:FF</t>
  </si>
  <si>
    <t>82FA6A:FF
82FA6B:FF</t>
  </si>
  <si>
    <t>82FB10:FF
82FB11:FF</t>
  </si>
  <si>
    <t>82FBB6:FF
82FBB7:FF</t>
  </si>
  <si>
    <t>$017BC4
$017BC5</t>
  </si>
  <si>
    <t>$017C6A
$017C6B</t>
  </si>
  <si>
    <t>$017D10
$017D11</t>
  </si>
  <si>
    <t>$017DB6
$017DB7</t>
  </si>
  <si>
    <t>DDE5-C74C
6DEB-CD4C</t>
  </si>
  <si>
    <t>8AFA7C:00
8AFA90:80</t>
  </si>
  <si>
    <t>$057C7C
$057C90</t>
  </si>
  <si>
    <t>CB88-1565</t>
  </si>
  <si>
    <t>CB88-16BB</t>
  </si>
  <si>
    <t>91BDBE:A9</t>
  </si>
  <si>
    <t>A6B5B2:A9</t>
  </si>
  <si>
    <t>$08BFBE</t>
  </si>
  <si>
    <t>$1337B2</t>
  </si>
  <si>
    <t>0D8A-1FA5</t>
  </si>
  <si>
    <t>0D88-1C2B</t>
  </si>
  <si>
    <t>81BDC7:01</t>
  </si>
  <si>
    <t>A6B5BB:40</t>
  </si>
  <si>
    <t>$00BFC7</t>
  </si>
  <si>
    <t>$1337BB</t>
  </si>
  <si>
    <t>DF8A-1D65</t>
  </si>
  <si>
    <t>DF88-1BBB</t>
  </si>
  <si>
    <t>81BDC2:01</t>
  </si>
  <si>
    <t>A6B5B6:01</t>
  </si>
  <si>
    <t>$00BFC2</t>
  </si>
  <si>
    <t>$1337B6</t>
  </si>
  <si>
    <t>D1E9-DC98</t>
  </si>
  <si>
    <t>26FC59:06</t>
  </si>
  <si>
    <t>$137E59</t>
  </si>
  <si>
    <t>D0BF-11C8</t>
  </si>
  <si>
    <t>9A9D1A:04</t>
  </si>
  <si>
    <t>$0D1F1A</t>
  </si>
  <si>
    <t>6DB8-C1CB
6DBA-C14B</t>
  </si>
  <si>
    <t>6DBE-103C
6DBE-153C</t>
  </si>
  <si>
    <t>9A96BA:80
9A96C8:80</t>
  </si>
  <si>
    <t>9A99F3:80
9A99FF:80</t>
  </si>
  <si>
    <t>$0D18BA
$0D18C8</t>
  </si>
  <si>
    <t>$0D1BF3
$0D1BFF</t>
  </si>
  <si>
    <t>76C2-6DDF</t>
  </si>
  <si>
    <t>76C3-DF04</t>
  </si>
  <si>
    <t>00A6D0:38</t>
  </si>
  <si>
    <t>00A8E5:38</t>
  </si>
  <si>
    <t>$0028D0</t>
  </si>
  <si>
    <t>$002A35</t>
  </si>
  <si>
    <t>33E0-4DAC</t>
  </si>
  <si>
    <t>33E0-47AC</t>
  </si>
  <si>
    <t>82F843:EE</t>
  </si>
  <si>
    <t>82F84F:EE</t>
  </si>
  <si>
    <t>$017A43</t>
  </si>
  <si>
    <t>CE64-47DD</t>
  </si>
  <si>
    <t>80802C:AF</t>
  </si>
  <si>
    <t>$00002C</t>
  </si>
  <si>
    <t>DFEB-CD08
7AEB-CFA8</t>
  </si>
  <si>
    <t>82FE91:01
82FE97:3C</t>
  </si>
  <si>
    <t>$017E91
$017E97</t>
  </si>
  <si>
    <t>Other RAM Mapping</t>
  </si>
  <si>
    <t>$70:0000 - $70:00FF</t>
  </si>
  <si>
    <t>Controller registers, P1-P4</t>
  </si>
  <si>
    <t>$7E:0008 - $7E:000F</t>
  </si>
  <si>
    <t>Button press check</t>
  </si>
  <si>
    <t>$7E:0088</t>
  </si>
  <si>
    <t>Winning team's value/identifier (end of game)</t>
  </si>
  <si>
    <t>$7E:009E</t>
  </si>
  <si>
    <t>$7E:00D8 - $7E:00DA</t>
  </si>
  <si>
    <t>Player 1 X position: -255 (left) to 265 (right)</t>
  </si>
  <si>
    <t>$7E:071E - $7E:071F</t>
  </si>
  <si>
    <t>Player 1 Y position: 16 (top) to 238 (left)</t>
  </si>
  <si>
    <t>$7E:0726 - $7E:0727</t>
  </si>
  <si>
    <t>Various power ups (see above)</t>
  </si>
  <si>
    <t>$7E:0B26 - $7E:0B59</t>
  </si>
  <si>
    <t>$7E:0B62 - $7E:0B80</t>
  </si>
  <si>
    <t>$7E:0B8A - $7E:0BA8</t>
  </si>
  <si>
    <t>Ball possession (0 = free, 1-4 = P1-4)</t>
  </si>
  <si>
    <t>$7E:0CE1</t>
  </si>
  <si>
    <t>Shot value</t>
  </si>
  <si>
    <t>$7E:0D05</t>
  </si>
  <si>
    <t>Timer display value (minutes, tens of seconds, ones of seconds)</t>
  </si>
  <si>
    <t>$7E:0D7F - $7E:0D84</t>
  </si>
  <si>
    <t>Timer value</t>
  </si>
  <si>
    <t>$7E:0D89 - $7E:0D8A</t>
  </si>
  <si>
    <t>Shot clock value</t>
  </si>
  <si>
    <t>$7E:0D8B - $7E:0D8E</t>
  </si>
  <si>
    <t>Proximate quarter number</t>
  </si>
  <si>
    <t>$7E:0D95</t>
  </si>
  <si>
    <t>Stores a duplicate of the basketball court's palette</t>
  </si>
  <si>
    <t>$7E:120D - $7E:140D</t>
  </si>
  <si>
    <t>(in 2K21, this will be used to allow for expanded secret player tables)</t>
  </si>
  <si>
    <t>Ending access</t>
  </si>
  <si>
    <t>$7E:14CB</t>
  </si>
  <si>
    <t>Scene changes</t>
  </si>
  <si>
    <t>$7E:14D3</t>
  </si>
  <si>
    <t>Input last frame, P1-P4</t>
  </si>
  <si>
    <t>$7E:14D7 - $7E:14DE</t>
  </si>
  <si>
    <t>Load number of NBA teams defeated</t>
  </si>
  <si>
    <t>$7E:15BB - $7E:15BE</t>
  </si>
  <si>
    <t>Player injury values</t>
  </si>
  <si>
    <t>$7E:1677 - $7E:167E</t>
  </si>
  <si>
    <t>Player value, P1-P4</t>
  </si>
  <si>
    <t>$7E:169F - $7E:16A6</t>
  </si>
  <si>
    <t>Team player combination, Team 1</t>
  </si>
  <si>
    <t>$7E:16DB - $7E:16DC</t>
  </si>
  <si>
    <t>Team player combination, Team 2</t>
  </si>
  <si>
    <t>$7E:16DD - $7E:16DE</t>
  </si>
  <si>
    <t>Expanded Roster check, Team 1
 ($FFFF = No; $7FFF = Yes)</t>
  </si>
  <si>
    <t>$7E:16DF - $7E:16E0</t>
  </si>
  <si>
    <t>Expanded Roster check, Team 2
 ($FFFF = No; $7FFF = Yes)</t>
  </si>
  <si>
    <t>$7E:16E1 - $7E:16E2</t>
  </si>
  <si>
    <t>Expanded roster flashing sign display time, Team 1 ($0000 = Not Shown; $0056 = 86 frames)</t>
  </si>
  <si>
    <t>$7E:16EB - $7E:16EC</t>
  </si>
  <si>
    <t>Expanded roster flashing sign display time, Team 2 ($0000 = Not Shown; $0056 = 86 frames)</t>
  </si>
  <si>
    <t>$7E:16ED - $7E:16EE</t>
  </si>
  <si>
    <t>Title screen correct input amount (expanded roster code) counter</t>
  </si>
  <si>
    <t>$7E:16FD - $7E:16FE</t>
  </si>
  <si>
    <t>Determine if 27 NBA teams defeated</t>
  </si>
  <si>
    <t>$7E:16FF</t>
  </si>
  <si>
    <t>Home team score</t>
  </si>
  <si>
    <t>$7E:1746?</t>
  </si>
  <si>
    <t>Away team score</t>
  </si>
  <si>
    <t>$7E:1748?</t>
  </si>
  <si>
    <t>Player injury values (visually displayed)</t>
  </si>
  <si>
    <t>$7E:1758 - $7E:1767</t>
  </si>
  <si>
    <t>SFX (1 of 8 different sets of 4 "Kitzrow-isms" are loaded randomly each quarter, but the sequence data remains the same during game play. Interestingly, 10 sound effect sequences are defined specifically for these--$1A to $23--but only 4 are ever used--$1C to $1F. You can force a specific sound effect sequence to play in place of most sound effects using the Pro Action Replay code 7E1870XX, where XX is a hexadecimal value between $00 and $25. You can also force a specific set of Kitzrow-isms to be loaded using the PAR codes BFCF95AD and BFCF96XX, where XX is $0A, $0E, $12, $16, $1A, $1E, $22, or $26.)</t>
  </si>
  <si>
    <t>$7E:1870</t>
  </si>
  <si>
    <t>Unused RAM</t>
  </si>
  <si>
    <t>$7E:1900 - $7E:19FF</t>
  </si>
  <si>
    <t>SRAM player save operations</t>
  </si>
  <si>
    <t>$7E:1A00 - $7E:1CFF</t>
  </si>
  <si>
    <t>Stud Muffin access</t>
  </si>
  <si>
    <t>$7E:1E28 - $7E:1E29</t>
  </si>
  <si>
    <t>Expanded Roster access</t>
  </si>
  <si>
    <t>$7E:1E2E - $7E:1E33</t>
  </si>
  <si>
    <t>Uniform palette routine writes to location</t>
  </si>
  <si>
    <t>$7E:2121</t>
  </si>
  <si>
    <t>Game copies SRAM from $70:0000 here</t>
  </si>
  <si>
    <t>$7E:2378 - $7E:2477</t>
  </si>
  <si>
    <t>Sound Sequencing</t>
  </si>
  <si>
    <t>by Mattrizzle</t>
  </si>
  <si>
    <t xml:space="preserve">Up front, I would like to make one important statement: </t>
  </si>
  <si>
    <t>The sample's header has nothing to do with the BRR waveform being cut off.</t>
  </si>
  <si>
    <t xml:space="preserve">The waveforms are just one piece of the puzzle of how the Super NES's SPC700 APU generates audio. </t>
  </si>
  <si>
    <t xml:space="preserve">The other major component is the sequence data. </t>
  </si>
  <si>
    <t xml:space="preserve">The BRR waveforms are tuned and played at different intervals and pitches at a set tempo to produce the music and sound effects heard in a game. </t>
  </si>
  <si>
    <t>Think of the format in a similar way to MIDI.</t>
  </si>
  <si>
    <t xml:space="preserve">If a sample is longer than the note in the sequence which uses it, the sample will be truncated. </t>
  </si>
  <si>
    <t>This can actually be observed in the original game when Tim Kitzrow says "Razzle dazzle!"</t>
  </si>
  <si>
    <t xml:space="preserve"> The sample gets cut off and sounds more like "Razzle dazzl--", to the point where only part of the L sound on "dazzle" can be heard.</t>
  </si>
  <si>
    <t xml:space="preserve">1 of 8 different sets of 4 "Kitzrow-isms" are loaded randomly each quarter, but the sequence data remains the same during game play. </t>
  </si>
  <si>
    <t xml:space="preserve">Interestingly, 10 sound effect sequences are defined specifically for these--$1A to $23--but only 4 are ever used--$1C to $1F. </t>
  </si>
  <si>
    <t>You can force a specific sound effect sequence to play in place of most sound effects using the Pro Action Replay code 7E1870XX, where XX is a hexadecimal value between $00 and $25.</t>
  </si>
  <si>
    <t>You can also force a specific set of Kitzrow-isms to be loaded using the PAR codes BFCF95AD and BFCF96XX, where XX is $0A, $0E, $12, $16, $1A, $1E, $22, or $26.</t>
  </si>
  <si>
    <t>Back to the topic of fixing the truncated sound clips, aside from speeding up or trimming the waveform so that it fits the length of the sequence,</t>
  </si>
  <si>
    <t>there are two options, lengthening the notes in the sequence data, or changing the tempo of the sequence data. I will describe the former.</t>
  </si>
  <si>
    <t>The in-game sound sequence block is located at PC 2DF490-2DFB47 (or SNES $5BF490-$5BFB47):</t>
  </si>
  <si>
    <t xml:space="preserve">$5BF490: B8 06 </t>
  </si>
  <si>
    <t xml:space="preserve">$5BF492: 32 00 00 01 FF 05 00 25 00 7F 40 00 00 0F 00 0A 00 17 00 17 00 17 00 1D 00 01 00 E6 00 00 3C 81 7B 81 00 EB 00 E8 01 81 00 EB 00 E8 01 00 E3 00 E8 FF </t>
  </si>
  <si>
    <t xml:space="preserve">$5BF4C4: 25 00 01 01 FF 00 00 20 00 7F 40 00 00 0F 00 00 E6 01 00 3C 60 81 7B 81 00 EB 81 00 EB 81 00 EB 81 00 EB 00 E3 </t>
  </si>
  <si>
    <t xml:space="preserve">$5BF4E9: 1F 00 02 01 A0 00 00 20 00 7F 40 00 00 0F 00 00 E6 02 00 3C 60 81 14 81 00 EB 81 00 EB 29 E3 </t>
  </si>
  <si>
    <t xml:space="preserve">$5BF508: 25 00 03 01 FF 00 00 20 00 7F 40 00 00 0F 00 00 E6 03 00 3C 60 81 7B 81 00 EB 81 00 EB 81 00 EB 81 00 EB 00 E3 </t>
  </si>
  <si>
    <t xml:space="preserve">$5BF52D: 25 00 04 01 FF 00 00 00 00 7F 40 00 00 0F 00 00 E6 04 00 3C 60 81 7B 81 00 EB 81 00 EB 81 00 EB 81 00 EB 00 E3 </t>
  </si>
  <si>
    <t xml:space="preserve">$5BF552: 25 00 05 01 FF 00 00 20 00 7F 40 00 00 0F 00 00 E6 05 00 3C 60 81 7B 81 00 EB 81 00 EB 81 00 EB 81 00 EB 00 E3 </t>
  </si>
  <si>
    <t xml:space="preserve">$5BF577: 25 00 06 01 FF 00 00 20 00 7F 40 00 00 0F 00 00 E6 06 00 3C 60 81 7B 81 00 EB 81 00 EB 81 00 EB 81 00 EB 00 E3 </t>
  </si>
  <si>
    <t xml:space="preserve">$5BF59C: 33 00 07 01 FF 04 00 24 00 7F 40 00 00 0F 00 0A 00 18 00 18 00 18 00 1E 00 00 00 E6 07 00 3C 60 81 7B 81 00 EB 00 E8 00 81 00 EB 00 E8 00 00 E3 00 E8 FF </t>
  </si>
  <si>
    <t xml:space="preserve">$5BF5CF: 33 00 08 01 FF 04 00 24 00 7F 40 00 00 0F 00 0A 00 18 00 18 00 18 00 1E 00 00 00 E6 08 00 3C 60 81 7B 81 00 EB 00 E8 00 81 00 EB 00 E8 00 00 E3 00 E8 FF </t>
  </si>
  <si>
    <t xml:space="preserve">$5BF602: 33 00 09 01 FF 04 00 24 00 7F 40 00 00 0F 00 0A 00 18 00 18 00 18 00 1E 00 00 00 E6 09 00 3C 60 81 7B 81 00 EB 00 E8 00 81 00 EB 00 E8 00 00 E3 00 E8 FF </t>
  </si>
  <si>
    <t xml:space="preserve">$5BF635: 33 00 0A 01 FF 04 00 24 00 7F 40 00 00 0F 00 0A 00 18 00 18 00 18 00 1E 00 00 00 E6 0A 00 3C 60 81 7B 81 00 EB 00 E8 00 81 00 EB 00 E8 00 00 E3 00 E8 FF </t>
  </si>
  <si>
    <t xml:space="preserve">$5BF668: 33 00 0B 01 FF 04 00 24 00 7F 40 00 00 0F 00 0A 00 18 00 18 00 18 00 1E 00 00 00 E6 0B 00 3C 60 81 7B 81 00 EB 00 E8 00 81 00 EB 00 E8 00 00 E3 00 E8 FF </t>
  </si>
  <si>
    <t xml:space="preserve">$5BF69B: 33 00 0C 01 FF 04 00 24 00 7F 40 02 00 0F 00 0A 00 18 00 18 00 18 00 1E 00 00 00 E6 0C 00 3C 60 81 7B 81 00 EB 00 E8 00 81 00 EB 00 E8 00 00 E3 00 E8 FF </t>
  </si>
  <si>
    <t xml:space="preserve">$5BF6CE: 33 00 0D 01 FF 04 00 24 00 7F 40 00 00 0F 00 0A 00 18 00 18 00 18 00 1E 00 00 00 E6 0D 00 3C 60 81 7B 81 00 EB 00 E8 00 81 00 EB 00 E8 00 00 E3 00 E8 FF </t>
  </si>
  <si>
    <t xml:space="preserve">$5BF701: 33 00 0E 01 FF 04 00 24 00 7F 40 00 00 0F 00 0A 00 18 00 18 00 18 00 1E 00 00 00 E6 0E 00 3C 60 81 7B 81 00 EB 00 E8 00 81 00 EB 00 E8 00 00 E3 00 E8 FF </t>
  </si>
  <si>
    <t xml:space="preserve">$5BF734: 52 00 0F 01 FF 04 00 24 00 61 40 01 00 0F 00 06 00 37 00 3D 00 00 00 E6 0F 00 E9 01 7F 00 58 2E 0C 15 5A 43 0C 19 5B 5A 0C 16 5E 5A 0C 19 5D 41 0C 16 5C 3A 0C 18 5B 34 0C 19 5A 2D 0C 81 76 E9 01 7F 66 EB 00 E8 00 84 00 EB 00 E8 00 00 E3 00 E8 00 </t>
  </si>
  <si>
    <t xml:space="preserve">$5BF786: 33 00 10 01 FF 04 00 04 00 7F 40 02 00 0F 00 0A 00 18 00 18 00 18 00 1E 00 00 00 E6 10 00 3C 60 81 7B 81 00 EB 00 E8 00 81 00 EB 00 E8 00 00 E3 00 E8 FF </t>
  </si>
  <si>
    <t xml:space="preserve">$5BF7B9: 33 00 11 01 FF 04 00 24 00 7F 40 02 00 0F 00 0A 00 18 00 18 00 18 00 1E 00 00 00 E6 11 00 3C 60 81 7B 81 00 EB 00 E8 00 81 00 EB 00 E8 00 00 E3 00 E8 00 </t>
  </si>
  <si>
    <t xml:space="preserve">$5BF7EC: 29 00 12 01 A0 04 00 24 00 4F 7F 00 00 0F 00 04 00 14 00 00 00 E6 0F 01 48 5F 0F 0B 54 69 0C 74 EB 00 E8 00 00 E3 00 E8 54 </t>
  </si>
  <si>
    <t xml:space="preserve">$5BF815: 29 00 13 01 A0 04 00 24 00 4F 00 00 00 0F 00 04 00 14 00 00 00 E6 0F 01 49 5F 0F 0B 55 69 0C 74 EB 00 E8 00 00 E3 00 E8 54 </t>
  </si>
  <si>
    <t xml:space="preserve">$5BF83E: 33 00 14 01 FF 04 00 24 00 7F 40 00 00 0F 00 0A 00 18 00 18 00 18 00 1E 00 00 00 E6 15 00 3C 60 81 7B 81 00 EB 00 E8 00 81 00 EB 00 E8 00 00 E3 00 E8 01 </t>
  </si>
  <si>
    <t xml:space="preserve">$5BF871: 33 00 15 01 FF 04 00 24 00 7F 40 00 00 0F 00 0A 00 18 00 18 00 18 00 1E 00 00 00 E6 16 00 3C 60 81 7B 81 00 EB 00 E8 00 81 00 EB 00 E8 00 00 E3 00 E8 01 </t>
  </si>
  <si>
    <t xml:space="preserve">$5BF8A4: 33 00 16 01 FF 04 00 24 00 7F 40 00 00 0F 00 0A 00 18 00 18 00 18 00 1E 00 00 00 E6 1D 00 3C 60 81 7B 81 00 EB 00 E8 00 81 00 EB 00 E8 00 00 E3 00 E8 FF </t>
  </si>
  <si>
    <t xml:space="preserve">$5BF8D7: 2F 00 17 01 A0 04 00 24 00 7F 40 00 00 0F 00 06 00 14 00 1A 00 00 00 E6 1C 00 3C 60 81 14 81 00 EB 00 E8 00 81 00 EB 00 E8 00 29 E3 00 E8 FF </t>
  </si>
  <si>
    <t xml:space="preserve">$5BF906: 33 00 18 01 FF 04 00 24 00 7F 40 00 00 0F 00 0A 00 18 00 18 00 18 00 1E 00 00 00 E6 28 00 3C 60 81 7B 81 00 EB 00 E8 00 81 00 EB 00 E8 00 00 E3 00 E8 FF </t>
  </si>
  <si>
    <t xml:space="preserve">$5BF939: 33 00 19 01 FF 04 00 04 00 7F 40 00 00 0F 00 0A 00 18 00 18 00 18 00 1E 00 00 00 E6 12 00 3C 60 81 7B 81 00 EB 00 E8 00 81 00 EB 00 E8 00 00 E3 00 E8 C4 </t>
  </si>
  <si>
    <t xml:space="preserve">$5BF96C: 25 00 1A 01 14 05 00 25 00 7F 40 00 00 0F 00 04 00 10 00 01 00 E6 41 00 3C 3A 81 00 EB 00 E8 01 00 E3 00 E8 FF </t>
  </si>
  <si>
    <t xml:space="preserve">$5BF991: 25 00 1B 01 14 05 00 25 00 7F 40 00 00 0F 00 04 00 10 00 01 00 E6 42 00 3C 3A 81 00 EB 00 E8 01 00 E3 00 E8 FF </t>
  </si>
  <si>
    <t xml:space="preserve">$5BF9B6: 25 00 1C 01 14 05 00 25 00 7F 40 00 00 0F 00 04 00 10 00 01 00 E6 43 00 3C 3A 81 00 EB 00 E8 01 00 E3 00 E8 FF </t>
  </si>
  <si>
    <t xml:space="preserve">$5BF9DB: 25 00 1D 01 14 05 00 25 00 7F 40 00 00 0F 00 04 00 10 00 01 00 E6 44 00 3C 3A 81 00 EB 00 E8 01 00 E3 00 E8 FF </t>
  </si>
  <si>
    <t xml:space="preserve">$5BFA00: 25 00 1E 01 14 05 00 25 00 7F 40 00 00 0F 00 04 00 10 00 01 00 E6 45 00 3C 3A 81 00 EB 00 E8 01 00 E3 00 E8 FF </t>
  </si>
  <si>
    <t xml:space="preserve">$5BFA25: 25 00 1F 01 14 05 00 25 00 7F 40 00 00 0F 00 04 00 10 00 01 00 E6 46 00 3C 3A 81 00 EB 00 E8 01 00 E3 00 E8 FF </t>
  </si>
  <si>
    <t xml:space="preserve">$5BFA4A: 25 00 20 01 14 05 00 25 00 7F 40 00 00 0F 00 04 00 10 00 01 00 E6 47 00 3C 3A 81 00 EB 00 E8 01 00 E3 00 E8 FF </t>
  </si>
  <si>
    <t xml:space="preserve">$5BFA6F: 25 00 21 01 14 05 00 25 00 7F 40 00 00 0F 00 04 00 10 00 01 00 E6 48 00 3C 3A 81 00 EB 00 E8 01 00 E3 00 E8 FF </t>
  </si>
  <si>
    <t xml:space="preserve">$5BFA94: 25 00 22 01 14 05 00 25 00 7F 40 00 00 0F 00 04 00 10 00 01 00 E6 49 00 3C 3A 81 00 EB 00 E8 01 00 E3 00 E8 FF </t>
  </si>
  <si>
    <t xml:space="preserve">$5BFAB9: 25 00 23 01 14 05 00 25 00 7F 40 00 00 0F 00 04 00 10 00 01 00 E6 4A 00 3C 3A 81 00 EB 00 E8 01 00 E3 00 E8 FF </t>
  </si>
  <si>
    <t xml:space="preserve">$5BFADE: 2D 00 24 01 D2 05 00 25 3F 7F 40 00 00 0F 00 04 00 18 00 01 00 E6 0F 00 42 0C 1B 46 0C 1D 49 0E 20 4E 14 28 EB 00 E8 01 01 E3 00 E8 23 </t>
  </si>
  <si>
    <t xml:space="preserve">$5BFB0B: 39 00 25 01 FF 05 00 25 3F 7F 40 02 00 0F 00 04 00 24 00 01 00 E6 0F 00 3C 0F 20 3E 0F 20 3F 0F 20 41 0F 20 3C 0F 20 3E 0F 20 3F 0F 20 41 0F 20 EB 00 E8 01 00 E3 00 E8 FE </t>
  </si>
  <si>
    <t>$5BFB44: FF FF FF E6</t>
  </si>
  <si>
    <t>In this block of data, as with other sound-related data blocks, the first two bytes are the size of the block, in this case $06B8.</t>
  </si>
  <si>
    <t>After this, you have the individual sound sequence structures, which have the following format, using the first one at $5BF492 as an example:</t>
  </si>
  <si>
    <t>[32 00] Length of sound sequence data</t>
  </si>
  <si>
    <t>[00]    ID of the sound sequence</t>
  </si>
  <si>
    <t>[01]    Number of channels in the sequence</t>
  </si>
  <si>
    <t>[FF]    Tempo of the sequence</t>
  </si>
  <si>
    <t>[05 00 25 00 7F 40 00 00 0F 00] Channel settings; the last 2 bytes are the pointer to the patterns for this channel, relative to the start of the sound sequence data ($5BF492 in this case, so $5BF492 + $000F = $5BF4A1)</t>
  </si>
  <si>
    <t>$5BF4A1: [0A 00 17 00 17 00 17 00 1D 00]        Sound sequence pattern pointers, relative to the start of this table</t>
  </si>
  <si>
    <t>$000A ($5BF4AB): [01 00 E6 00 00 3C 81 7B 81 00 EB 00 E8]</t>
  </si>
  <si>
    <t>$0017 ($5BF4B8): [01 81 00 EB 00 E8]</t>
  </si>
  <si>
    <t>$001D ($5BF4BE): [01 00 E3 00 E8 FF]</t>
  </si>
  <si>
    <t>Here is another example, sound $1C at $5BF9B6:</t>
  </si>
  <si>
    <t>[25 00] Length of the sound sequence data</t>
  </si>
  <si>
    <t>[1C]    ID of the sound sequence</t>
  </si>
  <si>
    <t>[14]    Tempo of the sequence</t>
  </si>
  <si>
    <t>[05 00 25 00 7F 40 00 00 0F 00] Channel settings; the pointer to the sound sequence data is $000F, so the resolved pointer is $5BF9B6 + $000F = $5BF9C5</t>
  </si>
  <si>
    <t>$5BF9C5: [04 00 10 00]</t>
  </si>
  <si>
    <t>$0004 ($5BF9C9): [01 00 E6 43 00 3C 3A 81 00 EB 00 E8]  Command $E6 sets the instrument value ($0043); $3C is a note value, and $3A is the length of the note</t>
  </si>
  <si>
    <t>$0010 ($5BF9D5): [01 00 E3 00 E8 FF]</t>
  </si>
  <si>
    <t xml:space="preserve">I showed that second example because all of the announcer sound effects ($1A to $23) have a identical structure aside from two bytes which are different: </t>
  </si>
  <si>
    <t xml:space="preserve">the sound sequence ID and the instrument value. Looking at the second to last line above, you can see where the note length to be changed is. </t>
  </si>
  <si>
    <t>All you have to do is change $3A to $FF in each of these 10 sound effects, and the voice clips will no longer be cut off.</t>
  </si>
  <si>
    <t>TL;DR: Just plop the following lines of code into an ASM file, and apply it to your ROM:</t>
  </si>
  <si>
    <t>lorom</t>
  </si>
  <si>
    <t>org $5BF985</t>
  </si>
  <si>
    <t xml:space="preserve">        db $FF                                          ;note length of sound $1A (normally $3A)</t>
  </si>
  <si>
    <t>org $5BF9AA</t>
  </si>
  <si>
    <t xml:space="preserve">        db $FF                                          ;note length of sound $1B (normally $3A)</t>
  </si>
  <si>
    <t>org $5BF9CF</t>
  </si>
  <si>
    <t xml:space="preserve">        db $FF                                          ;note length of sound $1C (normally $3A)</t>
  </si>
  <si>
    <t>org $5BF9F4</t>
  </si>
  <si>
    <t xml:space="preserve">        db $FF                                          ;note length of sound $1D (normally $3A)</t>
  </si>
  <si>
    <t>org $5BFA19</t>
  </si>
  <si>
    <t xml:space="preserve">        db $FF                                          ;note length of sound $1E (normally $3A)</t>
  </si>
  <si>
    <t>org $5BFA3E</t>
  </si>
  <si>
    <t xml:space="preserve">        db $FF                                          ;note length of sound $1F (normally $3A)</t>
  </si>
  <si>
    <t>org $5BFA63</t>
  </si>
  <si>
    <t xml:space="preserve">        db $FF                                          ;note length of sound $20 (normally $3A)</t>
  </si>
  <si>
    <t>org $5BFA88</t>
  </si>
  <si>
    <t xml:space="preserve">        db $FF                                          ;note length of sound $21 (normally $3A)</t>
  </si>
  <si>
    <t>org $5BFAAD</t>
  </si>
  <si>
    <t xml:space="preserve">        db $FF                                          ;note length of sound $22 (normally $3A)</t>
  </si>
  <si>
    <t>org $5BFAD2</t>
  </si>
  <si>
    <t xml:space="preserve">        db $FF                                          ;note length of sound $23 (normally $3A)</t>
  </si>
  <si>
    <t>ID</t>
  </si>
  <si>
    <t>Four Sound Clips</t>
  </si>
  <si>
    <t>Double Z Replacements</t>
  </si>
  <si>
    <t>No good!, Two points, KABOOM, Stolen!</t>
  </si>
  <si>
    <t>None</t>
  </si>
  <si>
    <t>Intercepted!, From downtown!, Score, Monster jam!</t>
  </si>
  <si>
    <t>The rebound!, Wide open!, The turnover!, Hello!</t>
  </si>
  <si>
    <t>Rejected!, Score!, For two!, Lays it up!</t>
  </si>
  <si>
    <t>Get that sh-t outta here! (full), Oh my!</t>
  </si>
  <si>
    <t>Slams it!, Hooks it in!, It's good!, Stolen!</t>
  </si>
  <si>
    <t>Boomshakalaka!</t>
  </si>
  <si>
    <t>Razzle Dazzle! (full), Count it!, The rebound, Two points!</t>
  </si>
  <si>
    <t>From the outside!, Terrible shot!, Hello!, For two!</t>
  </si>
  <si>
    <t>No f- way! (full)</t>
  </si>
  <si>
    <t>Wild shot!, Whooooooaaaaa!, Ugly shot!, Two points!</t>
  </si>
  <si>
    <t>Sound Headers Revisited</t>
  </si>
  <si>
    <t>What, then, do the bytes in the header appended to each BRR sample mean?</t>
  </si>
  <si>
    <t>As an example, here is the header to the "Stolen!" BRR waveform, located at PC address $D6C84 (SNES address $1AEC84) in the ROM:</t>
  </si>
  <si>
    <r>
      <rPr>
        <sz val="10"/>
        <color rgb="FFFF0000"/>
        <rFont val="Lucida Console"/>
        <family val="3"/>
      </rPr>
      <t>B0 0C</t>
    </r>
    <r>
      <rPr>
        <sz val="10"/>
        <color theme="1"/>
        <rFont val="Lucida Console"/>
        <family val="3"/>
      </rPr>
      <t xml:space="preserve"> </t>
    </r>
    <r>
      <rPr>
        <sz val="10"/>
        <color rgb="FF00B050"/>
        <rFont val="Lucida Console"/>
        <family val="3"/>
      </rPr>
      <t>01</t>
    </r>
    <r>
      <rPr>
        <sz val="10"/>
        <color theme="1"/>
        <rFont val="Lucida Console"/>
        <family val="3"/>
      </rPr>
      <t xml:space="preserve"> 15 </t>
    </r>
    <r>
      <rPr>
        <sz val="10"/>
        <color rgb="FF0070C0"/>
        <rFont val="Lucida Console"/>
        <family val="3"/>
      </rPr>
      <t>20 00 05 00</t>
    </r>
    <r>
      <rPr>
        <sz val="10"/>
        <color theme="1"/>
        <rFont val="Lucida Console"/>
        <family val="3"/>
      </rPr>
      <t xml:space="preserve"> </t>
    </r>
    <r>
      <rPr>
        <sz val="10"/>
        <color rgb="FF7030A0"/>
        <rFont val="Lucida Console"/>
        <family val="3"/>
      </rPr>
      <t xml:space="preserve">00 1F D7 20 CB 22 DD 24 0E 27 61 29 D7 2B 72 2E 35 31 22 34 3C 37 85 3A 00 3E </t>
    </r>
    <r>
      <rPr>
        <sz val="10"/>
        <color theme="5" tint="-0.249977111117893"/>
        <rFont val="Lucida Console"/>
        <family val="3"/>
      </rPr>
      <t>08</t>
    </r>
  </si>
  <si>
    <r>
      <t>[</t>
    </r>
    <r>
      <rPr>
        <sz val="11"/>
        <color rgb="FFFF0000"/>
        <rFont val="Calibri"/>
        <family val="2"/>
        <scheme val="minor"/>
      </rPr>
      <t>B0 0C</t>
    </r>
    <r>
      <rPr>
        <sz val="11"/>
        <color theme="1"/>
        <rFont val="Calibri"/>
        <family val="2"/>
        <scheme val="minor"/>
      </rPr>
      <t>] The length of the whole BRR sound block, including the header this is contained in.</t>
    </r>
  </si>
  <si>
    <r>
      <t>[</t>
    </r>
    <r>
      <rPr>
        <sz val="11"/>
        <color rgb="FF00B050"/>
        <rFont val="Calibri"/>
        <family val="2"/>
        <scheme val="minor"/>
      </rPr>
      <t>01</t>
    </r>
    <r>
      <rPr>
        <sz val="11"/>
        <color theme="1"/>
        <rFont val="Calibri"/>
        <family val="2"/>
        <scheme val="minor"/>
      </rPr>
      <t>] The number of waveforms included in this block. Most of the time this is $01, but the waveforms for the musical instruments and court sounds are stored as sets.</t>
    </r>
  </si>
  <si>
    <t>[15] This byte's use isn't understood, but it is typically set to either $00 or $15.</t>
  </si>
  <si>
    <r>
      <t>[</t>
    </r>
    <r>
      <rPr>
        <sz val="11"/>
        <color rgb="FF0070C0"/>
        <rFont val="Calibri"/>
        <family val="2"/>
        <scheme val="minor"/>
      </rPr>
      <t>20 00 05 00</t>
    </r>
    <r>
      <rPr>
        <sz val="11"/>
        <color theme="1"/>
        <rFont val="Calibri"/>
        <family val="2"/>
        <scheme val="minor"/>
      </rPr>
      <t xml:space="preserve">] Pointers to each waveform's starting and loop points, relative to the starting location of this table, minus one. </t>
    </r>
  </si>
  <si>
    <t>For waveforms which don't loop, the loop point is set to a location before the start point.</t>
  </si>
  <si>
    <r>
      <t>[</t>
    </r>
    <r>
      <rPr>
        <sz val="11"/>
        <color rgb="FF7030A0"/>
        <rFont val="Calibri"/>
        <family val="2"/>
        <scheme val="minor"/>
      </rPr>
      <t>00 1F D7 20 CB 22 DD 24 0E 27 61 29 D7 2B 72 2E 35 31 22 34 3C 37 85 3A 00 3E</t>
    </r>
    <r>
      <rPr>
        <sz val="11"/>
        <color theme="1"/>
        <rFont val="Calibri"/>
        <family val="2"/>
        <scheme val="minor"/>
      </rPr>
      <t xml:space="preserve">] This is the pitch table for a single octave of notes. </t>
    </r>
  </si>
  <si>
    <t>The location of this table is usually also set as the loop point of waveforms which don't loop.</t>
  </si>
  <si>
    <r>
      <t>[</t>
    </r>
    <r>
      <rPr>
        <sz val="11"/>
        <color theme="5" tint="-0.249977111117893"/>
        <rFont val="Calibri"/>
        <family val="2"/>
        <scheme val="minor"/>
      </rPr>
      <t>08</t>
    </r>
    <r>
      <rPr>
        <sz val="11"/>
        <color theme="1"/>
        <rFont val="Calibri"/>
        <family val="2"/>
        <scheme val="minor"/>
      </rPr>
      <t xml:space="preserve">] This is a divisor of sorts for the table immediately preceeding this. </t>
    </r>
  </si>
  <si>
    <t xml:space="preserve">$07 is used for higher-frequency waveforms (&gt;= 8500 Hz), and $08 for lower-frequency ones (&lt; 8500 Hz). </t>
  </si>
  <si>
    <t>Decreasing this value by one will double the rate, and increasing it by one will half the rate.</t>
  </si>
  <si>
    <t>If you know the base frequency of your BRR, you can use the following Microsoft Excel file I put together to generate the pitch table:</t>
  </si>
  <si>
    <t>nbajamte_snes_brr_frequency_table_calculator.xlsx</t>
  </si>
  <si>
    <t>This waveform header format isn't limited to NBA Jam TE. A list of SNES games which can be found at the following link:</t>
  </si>
  <si>
    <t>Super Famicom/Super NES Sound Driver List - GDRI :: Game Developer Research Institute</t>
  </si>
  <si>
    <t>;org $FFFFFF</t>
  </si>
  <si>
    <t>;pad to 32 mbit; already expanded in the Double Z Mod ROMs - uncomment otherwise</t>
  </si>
  <si>
    <t>;</t>
  </si>
  <si>
    <t>db $00</t>
  </si>
  <si>
    <t>;===============================</t>
  </si>
  <si>
    <t>;Define controller bits for xkas</t>
  </si>
  <si>
    <t>!B =            #$8000</t>
  </si>
  <si>
    <t>!Y =            #$4000</t>
  </si>
  <si>
    <t>!A =            #$0080</t>
  </si>
  <si>
    <t>!X =            #$0040</t>
  </si>
  <si>
    <t>!button_check = $1906</t>
  </si>
  <si>
    <t>;where to store a variable; $7E1900 to 9F appear free (00-06 verified)</t>
  </si>
  <si>
    <t>;$8A/93FB AD E9 14    LDA $14E9  [$00:14E9]   A:8000 X:00B0 Y:0000 D:0000 DB:00 S:05F0 P:eNvmxdIZc HC:0462 VC:200 FC:06 I:00</t>
  </si>
  <si>
    <t>;$8A/93FE 89 C0 C0    BIT #$C0C0              A:8000 X:00B0 Y:0000 D:0000 DB:00 S:05F0 P:eNvmxdIzc HC:0510 VC:200 FC:06 I:00</t>
  </si>
  <si>
    <t>org $8A93FB</t>
  </si>
  <si>
    <t>NOP #2</t>
  </si>
  <si>
    <t>JMP.l custom_button_routine</t>
  </si>
  <si>
    <t>;--------------------------------------------------------------</t>
  </si>
  <si>
    <t>;update per Mattrizzle; team game and practice cycling location</t>
  </si>
  <si>
    <t>;$8A/964F AD E9 14    LDA $14E9  [$00:14E9]</t>
  </si>
  <si>
    <t>;$8A/9652 89 C0 C0    BIT #$C0C0</t>
  </si>
  <si>
    <t>org $8A964F</t>
  </si>
  <si>
    <t>JMP.l custom_button_routine2</t>
  </si>
  <si>
    <t>;$8A/A123 B9 DB 16    LDA $16DB,y[$00:16DB]   A:0002 X:00B0 Y:0000 D:0000 DB:00 S:05EC P:envmxdIZc HC:1128 VC:200 FC:06 I:00</t>
  </si>
  <si>
    <t>;$8A/A126 1A          INC A                   A:0002 X:00B0 Y:0000 D:0000 DB:00 S:05EC P:envmxdIzc HC:1182 VC:200 FC:06 I:00</t>
  </si>
  <si>
    <t>org $8AA123</t>
  </si>
  <si>
    <t>JMP.l custom_player_cycle</t>
  </si>
  <si>
    <t>;$8A/DEA3 22 A0 FA 0D JSL $0DFAA0[$0D:FAA0]   A:0007 X:00C0 Y:00F0 D:0000 DB:00 S:05F2 P:envmxdIZC HC:1060 VC:004 FC:37 I:00</t>
  </si>
  <si>
    <t>org $8ADEA3</t>
  </si>
  <si>
    <t>;runs once before title screen</t>
  </si>
  <si>
    <t>JSL clear_code_variables</t>
  </si>
  <si>
    <t>;=========================================================</t>
  </si>
  <si>
    <t>;expanded ROM space, must pad to 32 mbit or Snes9x crashes</t>
  </si>
  <si>
    <t>org $F99000</t>
  </si>
  <si>
    <t>;PC $3C9000</t>
  </si>
  <si>
    <t>custom_button_routine:</t>
  </si>
  <si>
    <t>;16 bit A, XY</t>
  </si>
  <si>
    <t>;------------------------------------------------------------------------------------------------------------------------</t>
  </si>
  <si>
    <t>; added by Mattrizzle</t>
  </si>
  <si>
    <t>STZ !button_check</t>
  </si>
  <si>
    <t>;clear variable to prevent a backward cycle when we don't want it</t>
  </si>
  <si>
    <t>LDA $14E9</t>
  </si>
  <si>
    <t>;get buttons</t>
  </si>
  <si>
    <t>BIT !B|!A</t>
  </si>
  <si>
    <t>;test for B or A buttons</t>
  </si>
  <si>
    <t>BNE buttons_BA_pressed</t>
  </si>
  <si>
    <t>;branch if pressed</t>
  </si>
  <si>
    <t>BIT !X|!Y</t>
  </si>
  <si>
    <t>;test for X or Y buttons</t>
  </si>
  <si>
    <t>BNE buttons_XY_pressed</t>
  </si>
  <si>
    <t>JMP.l $8A9403</t>
  </si>
  <si>
    <t>;*return to game code* --&gt; return if buttons not pressed</t>
  </si>
  <si>
    <t>buttons_XY_pressed:</t>
  </si>
  <si>
    <t>LDA #$0001</t>
  </si>
  <si>
    <t>STA !button_check</t>
  </si>
  <si>
    <t>;set a variable to later be checked and cleared</t>
  </si>
  <si>
    <t>buttons_BA_pressed:</t>
  </si>
  <si>
    <t>JMP.l $8A940C</t>
  </si>
  <si>
    <t>;*return to game code* --&gt; $16E3 = 1 if A, B, X, Y is pressed</t>
  </si>
  <si>
    <t>;---------------------------------------------------------------------------------------------------------------------------------------</t>
  </si>
  <si>
    <t>;update per Mattrizzle to accommodate for team game and practice mode button routines</t>
  </si>
  <si>
    <t>;=======================================================================================================================================</t>
  </si>
  <si>
    <t>;same as custom_button_routine, but for Team Game and Practice Mode (and Start Game with a Multitap connected), rather than Head to Head</t>
  </si>
  <si>
    <t>custom_button_routine2:</t>
  </si>
  <si>
    <t>BNE buttons_BA_pressed_2</t>
  </si>
  <si>
    <t>BNE buttons_XY_pressed_2</t>
  </si>
  <si>
    <t>JMP.l $8A9657</t>
  </si>
  <si>
    <t>buttons_XY_pressed_2:</t>
  </si>
  <si>
    <t>buttons_BA_pressed_2:</t>
  </si>
  <si>
    <t>JMP.l $8A9660</t>
  </si>
  <si>
    <t>;===============================================================================================================</t>
  </si>
  <si>
    <t>;A, B, X, or Y must have been pressed to get to this point</t>
  </si>
  <si>
    <t>;Note per Mattrizzle:</t>
  </si>
  <si>
    <t>;any line that just has $16DB needs to be changed to $16DB,y. Specifically, lines 93, 95, 103, 105, 109, and 115</t>
  </si>
  <si>
    <t>custom_player_cycle:</t>
  </si>
  <si>
    <t>LDA !button_check</t>
  </si>
  <si>
    <t>;check for X,Y variable</t>
  </si>
  <si>
    <t>BNE player_cycle_XY</t>
  </si>
  <si>
    <t>;player pressed X or Y</t>
  </si>
  <si>
    <t>;player pressed A or B, run game as normal</t>
  </si>
  <si>
    <t>LDA $16DB,y</t>
  </si>
  <si>
    <t>;*original game code*</t>
  </si>
  <si>
    <t>INC A</t>
  </si>
  <si>
    <t>JMP.l $8AA127</t>
  </si>
  <si>
    <t>;*return to game code* --&gt; if under 20, don't reset to zero</t>
  </si>
  <si>
    <t>player_cycle_XY:</t>
  </si>
  <si>
    <t>BEQ team_rollover</t>
  </si>
  <si>
    <t>;decreasing below zero, it's a rollover</t>
  </si>
  <si>
    <t>DEC A</t>
  </si>
  <si>
    <t>;it's 1 or more, just DEC and return to original code</t>
  </si>
  <si>
    <t>JMP.l $8AA131</t>
  </si>
  <si>
    <t>;*return to game code* --&gt; load team value, finish if not an expanded roster or $FFFE</t>
  </si>
  <si>
    <t>team_rollover:</t>
  </si>
  <si>
    <t>;set team pair to highest value, depending on expanded roster and team size</t>
  </si>
  <si>
    <t>LDA #$0000</t>
  </si>
  <si>
    <t>;start with first value, we'll scan upwards</t>
  </si>
  <si>
    <t>STA $16DB,y</t>
  </si>
  <si>
    <t>test_team:</t>
  </si>
  <si>
    <t>JSR get_team_pair_value</t>
  </si>
  <si>
    <t>BPL team_found</t>
  </si>
  <si>
    <t>;team pair values are positive</t>
  </si>
  <si>
    <t>;the only negative values are expanded roster bit or $FFFE</t>
  </si>
  <si>
    <t>CMP #$FFFE</t>
  </si>
  <si>
    <t>BNE expanded_roster_found</t>
  </si>
  <si>
    <t>;found $FFFE, decrement and finish</t>
  </si>
  <si>
    <t>BRA player_cycle_finish</t>
  </si>
  <si>
    <t>expanded_roster_found:</t>
  </si>
  <si>
    <t>AND $16DF,y</t>
  </si>
  <si>
    <t>;check for expanded roster</t>
  </si>
  <si>
    <t>CMP #$8000</t>
  </si>
  <si>
    <t>BCC team_found</t>
  </si>
  <si>
    <t>;epanded roster enabled</t>
  </si>
  <si>
    <t>;found expanded roster, not enabled, decrement and finish</t>
  </si>
  <si>
    <t>team_found:</t>
  </si>
  <si>
    <t>CMP #$0013</t>
  </si>
  <si>
    <t>;check for slot 20</t>
  </si>
  <si>
    <t>BEQ</t>
  </si>
  <si>
    <t>player_cycle_finish</t>
  </si>
  <si>
    <t>;last slot, finish</t>
  </si>
  <si>
    <t>;not finished yet, keep going up</t>
  </si>
  <si>
    <t>BRA test_team</t>
  </si>
  <si>
    <t>player_cycle_finish:</t>
  </si>
  <si>
    <t>JMP.l $8AA153</t>
  </si>
  <si>
    <t>;*return to game code* --&gt; load the team pair value</t>
  </si>
  <si>
    <t>;================================</t>
  </si>
  <si>
    <t>;return $8000 for extended roster</t>
  </si>
  <si>
    <t>; return $FFFE for end of pairs</t>
  </si>
  <si>
    <t>get_team_pair_value:</t>
  </si>
  <si>
    <t>LDA $14F3,y</t>
  </si>
  <si>
    <t>AND #$001F</t>
  </si>
  <si>
    <t>ASL A</t>
  </si>
  <si>
    <t>TAX</t>
  </si>
  <si>
    <t>LDA $29A231,x</t>
  </si>
  <si>
    <t>LDA $29A26B,x</t>
  </si>
  <si>
    <t>STA $88</t>
  </si>
  <si>
    <t>CLC</t>
  </si>
  <si>
    <t>ADC $88</t>
  </si>
  <si>
    <t>LDA $1698CF,x</t>
  </si>
  <si>
    <t>RTS</t>
  </si>
  <si>
    <t>clear_code_variables:</t>
  </si>
  <si>
    <t>;clear spot in memory for our variable</t>
  </si>
  <si>
    <t>JSL $0DFAA0</t>
  </si>
  <si>
    <t>RTL</t>
  </si>
  <si>
    <t>Banners are 9x5 tiles (tiles are 8x8 pixels), 0x5A0 bytes apart.</t>
  </si>
  <si>
    <t>The tiles include the banner areas, plus shadows for the floor.  Different palettes are used.</t>
  </si>
  <si>
    <t>Banner locations (PC Addresses):</t>
  </si>
  <si>
    <t>2K21</t>
  </si>
  <si>
    <t>LoRom Little Endian</t>
  </si>
  <si>
    <t>LoROM Conversions</t>
  </si>
  <si>
    <t>Decimal Conversions</t>
  </si>
  <si>
    <t>$2C0000</t>
  </si>
  <si>
    <t>NBA</t>
  </si>
  <si>
    <t>NBA Jam 2K21</t>
  </si>
  <si>
    <t>588000</t>
  </si>
  <si>
    <t>$2C05A0</t>
  </si>
  <si>
    <t>Jam</t>
  </si>
  <si>
    <t>Pong De las TMNT</t>
  </si>
  <si>
    <t>5885A0</t>
  </si>
  <si>
    <t>$2C0B40</t>
  </si>
  <si>
    <t>Acclaim</t>
  </si>
  <si>
    <t>BLM</t>
  </si>
  <si>
    <t>$2C10E0</t>
  </si>
  <si>
    <t>Iguana</t>
  </si>
  <si>
    <t>Stay Home</t>
  </si>
  <si>
    <t>$2C1680</t>
  </si>
  <si>
    <t>MK II</t>
  </si>
  <si>
    <t>Konami</t>
  </si>
  <si>
    <t>$2C1C20</t>
  </si>
  <si>
    <t>NBA Jam Session</t>
  </si>
  <si>
    <t>NBA Jam</t>
  </si>
  <si>
    <t>$2C21C0</t>
  </si>
  <si>
    <t>Midway</t>
  </si>
  <si>
    <t>Play COVID Captives</t>
  </si>
  <si>
    <t>$2C2760</t>
  </si>
  <si>
    <t>Recycle</t>
  </si>
  <si>
    <t>$2C2D00</t>
  </si>
  <si>
    <t>Basketball</t>
  </si>
  <si>
    <t>I Love This Game!</t>
  </si>
  <si>
    <t>$2C32A0</t>
  </si>
  <si>
    <t>$2C3840</t>
  </si>
  <si>
    <t>Winners Don't Smoke</t>
  </si>
  <si>
    <t>Pizza Hut</t>
  </si>
  <si>
    <t>$2C3DE0</t>
  </si>
  <si>
    <t>Air Morris</t>
  </si>
  <si>
    <t>$2C4380</t>
  </si>
  <si>
    <t>Winners Don’t Use Drugs</t>
  </si>
  <si>
    <t>JAM</t>
  </si>
  <si>
    <t>$2C4920</t>
  </si>
  <si>
    <t>Please Handle With Care</t>
  </si>
  <si>
    <t>TMNT of Rage</t>
  </si>
  <si>
    <t>$2C4EC0</t>
  </si>
  <si>
    <t>NBA JAM</t>
  </si>
  <si>
    <t>$2C5460</t>
  </si>
  <si>
    <t>MK Logo</t>
  </si>
  <si>
    <t>$2C5A00</t>
  </si>
  <si>
    <t>Liu Kang</t>
  </si>
  <si>
    <t>Banners come in sets of two on the court.   The following are their assignments:</t>
  </si>
  <si>
    <t>Set</t>
  </si>
  <si>
    <t>PC Address</t>
  </si>
  <si>
    <t>Hex Code</t>
  </si>
  <si>
    <t>Points to (PC Address)</t>
  </si>
  <si>
    <t>$1FD418</t>
  </si>
  <si>
    <t>00 80 58</t>
  </si>
  <si>
    <t>E0BD58</t>
  </si>
  <si>
    <t>$1FD41B</t>
  </si>
  <si>
    <t>A0 85 58</t>
  </si>
  <si>
    <t>80C358</t>
  </si>
  <si>
    <t>$1FD41E</t>
  </si>
  <si>
    <t>40 8B 58</t>
  </si>
  <si>
    <t>809658</t>
  </si>
  <si>
    <t>$1FD421</t>
  </si>
  <si>
    <t>E0 90 58</t>
  </si>
  <si>
    <t>20C958</t>
  </si>
  <si>
    <t>$1FD424</t>
  </si>
  <si>
    <t>40B858</t>
  </si>
  <si>
    <t>$1FD427</t>
  </si>
  <si>
    <t>20 9C 58</t>
  </si>
  <si>
    <t>A08558</t>
  </si>
  <si>
    <t>$1FD42A</t>
  </si>
  <si>
    <t>C0 A1 58</t>
  </si>
  <si>
    <t>E09058</t>
  </si>
  <si>
    <t>$1FD42D</t>
  </si>
  <si>
    <t>60 A7 58</t>
  </si>
  <si>
    <t>C0A158</t>
  </si>
  <si>
    <t>$1FD430</t>
  </si>
  <si>
    <t>00 AD 58</t>
  </si>
  <si>
    <t>408B58</t>
  </si>
  <si>
    <t>$1FD433</t>
  </si>
  <si>
    <t>A0 B2 58</t>
  </si>
  <si>
    <t>A0B258</t>
  </si>
  <si>
    <t>$1FD436</t>
  </si>
  <si>
    <t>40 B8 58</t>
  </si>
  <si>
    <t>00DA58</t>
  </si>
  <si>
    <t>$1FD439</t>
  </si>
  <si>
    <t>60A758</t>
  </si>
  <si>
    <t>$1FD43C</t>
  </si>
  <si>
    <t>209C58</t>
  </si>
  <si>
    <t>$1FD43F</t>
  </si>
  <si>
    <t>20 C9 58</t>
  </si>
  <si>
    <t>$1FD442</t>
  </si>
  <si>
    <t>C0 CE 58</t>
  </si>
  <si>
    <t>008058</t>
  </si>
  <si>
    <t>$1FD445</t>
  </si>
  <si>
    <t>00AD58</t>
  </si>
  <si>
    <t>Other Interesting Items:</t>
  </si>
  <si>
    <t>(Does not appear to impact banners when changing these pointers)</t>
  </si>
  <si>
    <t>LoRom Byteswap</t>
  </si>
  <si>
    <t>Byte Diff (Decimal)</t>
  </si>
  <si>
    <t>$1FD00A</t>
  </si>
  <si>
    <t>2A D0 3F 00</t>
  </si>
  <si>
    <t>3FD02A</t>
  </si>
  <si>
    <t>-</t>
  </si>
  <si>
    <t>$1FD00E</t>
  </si>
  <si>
    <t>92 D0 3F 00</t>
  </si>
  <si>
    <t>3FD092</t>
  </si>
  <si>
    <t>$1FD012</t>
  </si>
  <si>
    <t>FA D0 3F 00</t>
  </si>
  <si>
    <t>3FD0FA</t>
  </si>
  <si>
    <t>$1FD016</t>
  </si>
  <si>
    <t>62 D1 3F 00</t>
  </si>
  <si>
    <t>3FD162</t>
  </si>
  <si>
    <t>$1FD01A</t>
  </si>
  <si>
    <t>CA D1 3F 00</t>
  </si>
  <si>
    <t>3FD1CA</t>
  </si>
  <si>
    <t>$1FD01E</t>
  </si>
  <si>
    <t>32 D2 3F 00</t>
  </si>
  <si>
    <t>3FD232</t>
  </si>
  <si>
    <t>$1FD022</t>
  </si>
  <si>
    <t>9A D2 3F 00</t>
  </si>
  <si>
    <t>3FD29A</t>
  </si>
  <si>
    <t>$1FD026</t>
  </si>
  <si>
    <t>02 D3 3F 00</t>
  </si>
  <si>
    <t>3FD302</t>
  </si>
  <si>
    <t>Also:</t>
  </si>
  <si>
    <t>$1FD408</t>
  </si>
  <si>
    <t>00 00</t>
  </si>
  <si>
    <t>$1FD40A</t>
  </si>
  <si>
    <t>06 00</t>
  </si>
  <si>
    <t>$1FD40C</t>
  </si>
  <si>
    <t>0C 00</t>
  </si>
  <si>
    <t>$1FD40E</t>
  </si>
  <si>
    <t>12 00</t>
  </si>
  <si>
    <t>$1FD410</t>
  </si>
  <si>
    <t>18 00</t>
  </si>
  <si>
    <t>$1FD412</t>
  </si>
  <si>
    <t>1E 00</t>
  </si>
  <si>
    <t>$1FD414</t>
  </si>
  <si>
    <t>24 00</t>
  </si>
  <si>
    <t>$1FD416</t>
  </si>
  <si>
    <t>2A 00</t>
  </si>
  <si>
    <t>Increments of 0x06</t>
  </si>
  <si>
    <t>Here are descriptions of the contents of the four tables:</t>
  </si>
  <si>
    <t>$1A00-1AFF Initials for each record (3 bytes), with a #$00 as the last byte</t>
  </si>
  <si>
    <t>$1B00-1BFF Wins, Losses, Win streak and Overall ranking (each 1 byte)</t>
  </si>
  <si>
    <t>$1C00-1CFF Number of NBA teams beaten (2 bytes), Unknown (2 bytes)</t>
  </si>
  <si>
    <t>The first 8 of these 64 records (indices #$0000-#$001C) are preset. They have initials, a number of wins, a number of losses, a win streak, and a number of NBA teams beaten defined in a table at PC $148A37/SNES $298A37:</t>
  </si>
  <si>
    <t>$298A40: 12 0D 8A 00 12 0A 0E 06 00 ;Initials: SNK, Wins: 18, Losses: 10, Streak: 14, NBA teams beaten:  6</t>
  </si>
  <si>
    <t>$298A49: 02 0B 83 00 0F 09 0A 05 00 ;Initials: CLD, Wins: 15, Losses:  9, Streak: 10, NBA teams beaten:  5</t>
  </si>
  <si>
    <t>$298A52: 0C 02 9A 00 10 07 09 07 00 ;Initials: MC_, Wins: 16, Losses:  7, Streak:  9, NBA teams beaten:  7</t>
  </si>
  <si>
    <t>$298A5B: 09 00 85 00 0D 09 08 03 00 ;Initials: JAF, Wins: 13, Losses:  9, Streak:  8, NBA teams beaten:  3</t>
  </si>
  <si>
    <t>$298A64: 00 0F 85 00 0C 08 07 05 00 ;Initials: APF, Wins: 12, Losses:  8, Streak:  7, NBA teams beaten:  5</t>
  </si>
  <si>
    <t>$298A6D: 04 0C 8A 00 0A 09 05 05 00 ;Initials: EMK, Wins: 10, Losses:  9, Streak:  5, NBA teams beaten:  5</t>
  </si>
  <si>
    <t>$298A76: 03 00 8D 00 09 09 04 05 00 ;Initials: DAN, Wins:  9, Losses:  9, Streak:  4, NBA teams beaten:  5</t>
  </si>
  <si>
    <t>The only downsides to using my ASM patch are the following:</t>
  </si>
  <si>
    <t>1. It uses $1900-$19FF in RAM, so any tweaks which use these addresses will have to be mapped to different ones. One possibility includes $120D-140C after using the Color Dim Fix patch I shared with you.</t>
  </si>
  <si>
    <t>2. You will only be able to have 64 secret players, not 65.</t>
  </si>
  <si>
    <t>3. The initials for the first 8 preset records will need to be changed to match the first 8 secret players' initials. They are included in the ASM file.</t>
  </si>
  <si>
    <t>Secret Player Table Expansion</t>
  </si>
  <si>
    <t>Each record has four bytes in each of these tables, which means there are $100 / $4 = $40, or 64 records.</t>
  </si>
  <si>
    <t xml:space="preserve">From $1A00 to $1DFF in RAM, there are four tables of $100 (256) bytes where record data is stored. </t>
  </si>
  <si>
    <t>$1D00-1DFF Value of the last team played; #$0080 is added to the value if it was a loss (2 bytes).</t>
  </si>
  <si>
    <t>#$00FF means no team has been played yet. The last two bytes are unused.</t>
  </si>
  <si>
    <t xml:space="preserve">These follow the order of the tournament ladder, so #$0000 is Dallas and #$001A is Houston, with the All-Stars and Rookies added onto the end as #$001B and #$001C. </t>
  </si>
  <si>
    <r>
      <t>$298A37:</t>
    </r>
    <r>
      <rPr>
        <sz val="10"/>
        <color rgb="FFFF0000"/>
        <rFont val="Lucida Console"/>
        <family val="3"/>
      </rPr>
      <t xml:space="preserve"> 02 04 91</t>
    </r>
    <r>
      <rPr>
        <sz val="10"/>
        <color theme="1"/>
        <rFont val="Lucida Console"/>
        <family val="3"/>
      </rPr>
      <t xml:space="preserve"> 00 </t>
    </r>
    <r>
      <rPr>
        <sz val="10"/>
        <color rgb="FF7030A0"/>
        <rFont val="Lucida Console"/>
        <family val="3"/>
      </rPr>
      <t>13</t>
    </r>
    <r>
      <rPr>
        <sz val="10"/>
        <color theme="1"/>
        <rFont val="Lucida Console"/>
        <family val="3"/>
      </rPr>
      <t xml:space="preserve"> </t>
    </r>
    <r>
      <rPr>
        <sz val="10"/>
        <color theme="9" tint="-0.499984740745262"/>
        <rFont val="Lucida Console"/>
        <family val="3"/>
      </rPr>
      <t>07</t>
    </r>
    <r>
      <rPr>
        <sz val="10"/>
        <color theme="1"/>
        <rFont val="Lucida Console"/>
        <family val="3"/>
      </rPr>
      <t xml:space="preserve"> </t>
    </r>
    <r>
      <rPr>
        <sz val="10"/>
        <color theme="8"/>
        <rFont val="Lucida Console"/>
        <family val="3"/>
      </rPr>
      <t>11</t>
    </r>
    <r>
      <rPr>
        <sz val="10"/>
        <color theme="1"/>
        <rFont val="Lucida Console"/>
        <family val="3"/>
      </rPr>
      <t xml:space="preserve"> 10 00 ;Initials: </t>
    </r>
    <r>
      <rPr>
        <sz val="10"/>
        <color rgb="FFFF0000"/>
        <rFont val="Lucida Console"/>
        <family val="3"/>
      </rPr>
      <t>CER</t>
    </r>
    <r>
      <rPr>
        <sz val="10"/>
        <color theme="1"/>
        <rFont val="Lucida Console"/>
        <family val="3"/>
      </rPr>
      <t xml:space="preserve">, Wins: </t>
    </r>
    <r>
      <rPr>
        <sz val="10"/>
        <color rgb="FF7030A0"/>
        <rFont val="Lucida Console"/>
        <family val="3"/>
      </rPr>
      <t>19</t>
    </r>
    <r>
      <rPr>
        <sz val="10"/>
        <color theme="1"/>
        <rFont val="Lucida Console"/>
        <family val="3"/>
      </rPr>
      <t xml:space="preserve">, Losses:  </t>
    </r>
    <r>
      <rPr>
        <sz val="10"/>
        <color theme="9" tint="-0.499984740745262"/>
        <rFont val="Lucida Console"/>
        <family val="3"/>
      </rPr>
      <t>7</t>
    </r>
    <r>
      <rPr>
        <sz val="10"/>
        <color theme="1"/>
        <rFont val="Lucida Console"/>
        <family val="3"/>
      </rPr>
      <t xml:space="preserve">, Streak: 17, NBA teams beaten: </t>
    </r>
    <r>
      <rPr>
        <sz val="10"/>
        <color theme="8"/>
        <rFont val="Lucida Console"/>
        <family val="3"/>
      </rPr>
      <t>16</t>
    </r>
  </si>
  <si>
    <t xml:space="preserve">The last 16 records (indices #$00C0-#$00FC) are the saved player records which are retrieved from SRAM. </t>
  </si>
  <si>
    <t xml:space="preserve">The SRAM data has a mirror at $7E2378-7E2477. Rather than reading directly from SRAM (SNES $700000-7000FF) and writing to the records tables and vice-versa, data is generally transferred to this mirror first. </t>
  </si>
  <si>
    <t>Many SNES games use a mirror of the SRAM like this.</t>
  </si>
  <si>
    <t xml:space="preserve">What, then, are the remaining 40 records in the middle (indices #$0020-#$00BC)? </t>
  </si>
  <si>
    <t>As you have probably guessed, these are the records for the secret players.</t>
  </si>
  <si>
    <t>Not only are the secret player initials used to pad the number of records to 48, but certain hardcoded values in their records are used to make special things happen when their initials are entered.</t>
  </si>
  <si>
    <t xml:space="preserve">For instance, the game checks if the number of teams beaten value ($1C00) is set to #$007F in order to display the "SECRET PLAYER" message instead of the normal statistics. </t>
  </si>
  <si>
    <t>After playing a game with a secret player, the value of #$007F is checked again, and if present, all stats for the secret player's record are set to 0 (including the teams beaten value) before incrementing the wins, losses, and win streak.</t>
  </si>
  <si>
    <t>This is why normal stats are displayed when playing a second game with a secret player.</t>
  </si>
  <si>
    <t>1)</t>
  </si>
  <si>
    <t>Reset Konami code RAM</t>
  </si>
  <si>
    <t>2)</t>
  </si>
  <si>
    <t>Reset Backward Cycling RAM</t>
  </si>
  <si>
    <t>3)</t>
  </si>
  <si>
    <t>Revert Grand Champions Code</t>
  </si>
  <si>
    <t>2k21abxycyclev2.asm</t>
  </si>
  <si>
    <t>2k21onemorecode.asm</t>
  </si>
  <si>
    <t>2k21OrigBugsFixed.asm</t>
  </si>
  <si>
    <t xml:space="preserve">4) </t>
  </si>
  <si>
    <t>2k21nbajamte_secret_player_expansion.asm</t>
  </si>
  <si>
    <t>2k21initials_button_sequence.asm</t>
  </si>
  <si>
    <t>2k21initials_table.txt</t>
  </si>
  <si>
    <t>Set up Mattrizzle's secret player ASM with 2k21 player table</t>
  </si>
  <si>
    <t>5)</t>
  </si>
  <si>
    <t>Understand in that ASM where the secret player tables are allocated</t>
  </si>
  <si>
    <t>(overwrites one palette (which is relocated) and some padding…)</t>
  </si>
  <si>
    <t>$7E:1910 is code counter; $7E:1912 is code enabled (now $7E:1210 and $7E:1212, respectively)</t>
  </si>
  <si>
    <t>$7E:1906 is backward cycling button check (now $7E:1214)</t>
  </si>
  <si>
    <t>Why don't secret players have campaigns and SRAM functions?</t>
  </si>
  <si>
    <t>To do so would involve the following:</t>
  </si>
  <si>
    <t>1. The SRAM mirror and SRAM tables would need to be more than quadrupled in length to retain all 80 of the records, rather than only 16.</t>
  </si>
  <si>
    <t xml:space="preserve">For some reason, during a power on, the SRAM is reset to its initial state (despite changing how the checksum is calculated and where it is located), and the game hangs before the title screen. </t>
  </si>
  <si>
    <t xml:space="preserve">Breaking in a debugger here shows that the game is stuck in a loop waiting for an APU variable to have a certain value, which it never does. </t>
  </si>
  <si>
    <t xml:space="preserve">After doing a soft reset, the game proceeds normally, but the records table is completely empty (as can be observed in the Greatest Players, etc. lists) and adding new initials creates a record in the very first slot. </t>
  </si>
  <si>
    <t>After completing a game, it is properly written to SRAM, but is erased at the next hard reset. Secret Player initials and button combos do still work, but "NO RECORD" is displayed rather than "SECRET PLAYER".</t>
  </si>
  <si>
    <t>2. The secret player records would need to be constructed in the SRAM mirror rather than the standard records area of RAM.</t>
  </si>
  <si>
    <t>3. The View/Delete Records screen would need to be altered so that it has the ability to show up to 5 pages of 16 records, with the page being swapped using buttons.</t>
  </si>
  <si>
    <t>The text for the controls would then need to be updated accordingly. This could involve recoding a large portion of this menu.</t>
  </si>
  <si>
    <t xml:space="preserve">4. Additionally, deleting the secret player records should not get rid of them from SRAM, but restore them to their initial states. </t>
  </si>
  <si>
    <t>This is a challenge as the values for most of the records are generated procedurally and thus do not have preset values. I suppose you could expand the PresetRecordTbl to have 64 records rather than 8…</t>
  </si>
  <si>
    <t>2K21 Player Portraits</t>
  </si>
  <si>
    <t>2K21 Secret Players</t>
  </si>
  <si>
    <t>Expansion Steps</t>
  </si>
  <si>
    <t>Secret Players - What if…</t>
  </si>
  <si>
    <t>Updated RAM &amp; ROM Map</t>
  </si>
  <si>
    <t>Sound Clip PAR</t>
  </si>
  <si>
    <t>Backward Cycling</t>
  </si>
  <si>
    <t>2k21 Banners</t>
  </si>
  <si>
    <t>Double Z</t>
  </si>
  <si>
    <t>phonymike; Mattrizzle</t>
  </si>
  <si>
    <t>2k21 = From the Waffle House! ($F2D500)</t>
  </si>
  <si>
    <t>2k21 = Bullseye! ($F2B200)</t>
  </si>
  <si>
    <t>Expanded ROM Sound Clips</t>
  </si>
  <si>
    <t>Is it the Shoes?!</t>
  </si>
  <si>
    <t>$F28000</t>
  </si>
  <si>
    <t>$E1D000</t>
  </si>
  <si>
    <t>Outta here!</t>
  </si>
  <si>
    <t>$E1B000</t>
  </si>
  <si>
    <t xml:space="preserve">Not tonight! </t>
  </si>
  <si>
    <t>$F2C400</t>
  </si>
  <si>
    <t xml:space="preserve">Oh my! </t>
  </si>
  <si>
    <t>$F2A000</t>
  </si>
  <si>
    <t xml:space="preserve">That was embarassing! </t>
  </si>
  <si>
    <t>$F2E800</t>
  </si>
  <si>
    <t xml:space="preserve">Bullseye! </t>
  </si>
  <si>
    <t>$F2B200</t>
  </si>
  <si>
    <t xml:space="preserve">From the Waffle House! </t>
  </si>
  <si>
    <t>$F2D500</t>
  </si>
  <si>
    <t>$E28000</t>
  </si>
  <si>
    <t>$7E:1635</t>
  </si>
  <si>
    <t>Indicator for running campaign mode</t>
  </si>
  <si>
    <t>Debug codes per Mattrizzle --&gt;</t>
  </si>
  <si>
    <t xml:space="preserve">The records for the secret players are there no matter what. </t>
  </si>
  <si>
    <t xml:space="preserve">They have to be for the Greatest Players, Experienced Players, and Longest Winning Streak lists to have data. </t>
  </si>
  <si>
    <t>When entering the initials, the teams defeated byte (which is never shown for these predetermined records) is checked.</t>
  </si>
  <si>
    <t>After playing one game, this value is cleared, so stats are displayed normally, and the special text no longer appears.</t>
  </si>
  <si>
    <t xml:space="preserve">If the value is #$0080 (in the revised code… or #$007F in the original game), the stats aren't shown, and the "SECRET PLAYER" message shows instead. </t>
  </si>
  <si>
    <t xml:space="preserve">In the normal game, all records which can be saved are placed at the end of the records tables. </t>
  </si>
  <si>
    <t xml:space="preserve">Only this region is copied to the SRAM mirror.  For a secret player record to count toward the original limit of 16, it would need to be duplicated in this area. </t>
  </si>
  <si>
    <t xml:space="preserve">The problem is, in the unaltered game, this duplication would never occur. </t>
  </si>
  <si>
    <t>Entering the secret player's initials would always match the first occurrence of the initials in the first records table, and completing a game with the secret player would update this record,</t>
  </si>
  <si>
    <t>which cannot be saved to SRAM, and would be lost when powering off. Thus, expanding the SRAM from preserving 16 records to 80 became necessary.</t>
  </si>
  <si>
    <t xml:space="preserve">This yields 5 potential pages of records. Though the 64 secret player records are always there, they are only listed in the View/Delete Records menu if their NBA teams beaten value is not #$0080, </t>
  </si>
  <si>
    <t>which is only possible if at least one game is played with them. Therefore, the menu looks empty as usual if no games have been played yet.</t>
  </si>
  <si>
    <t>80825F:80
808260:32</t>
  </si>
  <si>
    <t>Team 1 has 999 points (Mattrizzle)</t>
  </si>
  <si>
    <t>1/6th of a second quarters (Mattrizzle)</t>
  </si>
  <si>
    <t>End game (or go into Overtime) after one quarter (Mattrizzle)</t>
  </si>
  <si>
    <t>82FE91:00
82FE97:00
82FEA3:09</t>
  </si>
  <si>
    <t>7E0D73:09
7E0D75:09
7E0D77:09
7E1746:E7
7E1747:03</t>
  </si>
  <si>
    <t>$7E:0D79 - $7E:0D7E</t>
  </si>
  <si>
    <t>Team 2 scoring tally (ones, tens, 00s)</t>
  </si>
  <si>
    <t>Team 1 scoring tally (ones, tens, 00s)</t>
  </si>
  <si>
    <t>$7E:0D74 - $7E:0D78</t>
  </si>
  <si>
    <t>($7E:1210 - $7E:1216 will be used in 2k21 for Konami Code and 2K21 backward cycling)</t>
  </si>
  <si>
    <t>Here's how the normal record deletion process:</t>
  </si>
  <si>
    <t>2. This product is transferred into the X index register.</t>
  </si>
  <si>
    <t>3. #$000F is plugged into the accumulator (the highest record index number, as the first is #$0000)</t>
  </si>
  <si>
    <t>4. The value of the record currently highlighted (stored in RAM address $1514) is then subtracted from this.</t>
  </si>
  <si>
    <t>5. If the difference is zero (which should only be the case if the record being deleted is the last one), skip to step 11.</t>
  </si>
  <si>
    <t>6. This difference is transferred into the Y index register.</t>
  </si>
  <si>
    <t>7. Next, we enter a loop: Using the X index register, we overwrite the record at the position we highlighted with the next record's data which is #$000C bytes after it.</t>
  </si>
  <si>
    <t>8. The X index register is incremented by #$000C, in preparation for doing the step 7 again for the next record.</t>
  </si>
  <si>
    <t>9. Next, we decrement the Y index register.</t>
  </si>
  <si>
    <t>10. We check if the Y index register is 0. If not, go back to step 7.</t>
  </si>
  <si>
    <t>11. After this, we should be at the last record. Since there is no record after it to pull from, it is overwritten with 6 16-bit $FFFF words.</t>
  </si>
  <si>
    <t xml:space="preserve">1. The value of the record currently highlighted (stored in RAM address $1514) is loaded into the accumulator, then using a series of bit shifts, stores into a direct page RAM address ($8C), </t>
  </si>
  <si>
    <t>and addition, the value is effectively multiplied by #$000C (12 in decimal). This product is the length of the structure of one record in the SRAM Mirror.</t>
  </si>
  <si>
    <t>For my hack, the process is mostly unchanged, except I changed step 3 so that #$004F is loaded instead, as there are 80 total entries. </t>
  </si>
  <si>
    <t xml:space="preserve">Turns out there's one big problem with this: The start (and therefore, the end) of the normal player entries in the list on View/Delete Records menu is no longer static due to the secret player records. </t>
  </si>
  <si>
    <t xml:space="preserve">The last non-secret entry will only appear as the 80th entry on the View/Delete Records menu if at least one game is played with each of 64 the secret players. </t>
  </si>
  <si>
    <t>Most of the time, it will be less than 80, and will vary depending on how many secret player records there are.</t>
  </si>
  <si>
    <t>$7E:15B1</t>
  </si>
  <si>
    <t>Power up flag, Player 1</t>
  </si>
  <si>
    <t>$7E:07EE</t>
  </si>
  <si>
    <t>$7E:08EE</t>
  </si>
  <si>
    <t>$7E:09EE</t>
  </si>
  <si>
    <t>$7E:0AEE</t>
  </si>
  <si>
    <t>Power up flag, Player 2</t>
  </si>
  <si>
    <t>Power up flag, Player 3</t>
  </si>
  <si>
    <t>Power up flag, Player 4</t>
  </si>
  <si>
    <t>P1 is player controlled (positive) or CPU controlled (#$FFFF)</t>
  </si>
  <si>
    <t>$7E:1514</t>
  </si>
  <si>
    <t>$7E:1516</t>
  </si>
  <si>
    <t>$7E:1518</t>
  </si>
  <si>
    <t>$7E:151A</t>
  </si>
  <si>
    <t>P2 is player controlled (positive) or CPU controlled (#$FFFF)</t>
  </si>
  <si>
    <t>P3 is player controlled (positive) or CPU controlled (#$FFFF)</t>
  </si>
  <si>
    <t>P4 is player controlled (positive) or CPU controlled (#$FFFF)</t>
  </si>
  <si>
    <t>If its value is #$0000, controller 2 is mapped to player 3, as in Head to Head mode.</t>
  </si>
  <si>
    <t>Take a look at the code at $82F9AF to $82FCED (PC 179AF to 17CED), which runs not too long after your $82F855 hijack, after the Tonight's Match-ip screen fades out, just as a game is starting.</t>
  </si>
  <si>
    <t>Here's the rundown on what that code does:</t>
  </si>
  <si>
    <t>1. First, RAM addresses $7E07EE, $7E08EE, $7E09EE, and $7E0AEE are set to zero. These are the powerup flags for each player.</t>
  </si>
  <si>
    <t>3. If positive, #$0000 will be loaded into the accumulator (A). If negative, we skip to step 6.</t>
  </si>
  <si>
    <t>4. The contents of each of a player's powerup addresses ($7E0B2A, $0B32, $0B3A, $0B42, etc. for player 1) will be loaded into X, and if not zero, a certain flag/bit will be 'OR'ed (switched on) in A.</t>
  </si>
  <si>
    <t>5. After checking all powerup addresses, the result will be stored in the player's powerup flag address ($07EE for player 1).</t>
  </si>
  <si>
    <t>6. Following this, three other addresses related to the player will be written to ($06F1, $06F0, and $07B4 for player 1). The third address is untouched if the player is AI-controlled.</t>
  </si>
  <si>
    <t>7. Steps 2 through 6 will be repeated for players 2 through 4.</t>
  </si>
  <si>
    <t>8. After all four players are checked, the contents of $7E15B1 are loaded into A.</t>
  </si>
  <si>
    <t>9. If zero, we proceed to the next step. If not, the following steps are skipped entirely.</t>
  </si>
  <si>
    <t>11. If positive, #$0000 will be loaded into the accumulator (A). If negative, the following steps are skipped.</t>
  </si>
  <si>
    <r>
      <t xml:space="preserve">10. RAM address $1518 is loaded into RAM, which corresponds to </t>
    </r>
    <r>
      <rPr>
        <b/>
        <i/>
        <sz val="11"/>
        <color theme="1"/>
        <rFont val="Calibri"/>
        <family val="2"/>
        <scheme val="minor"/>
      </rPr>
      <t>PLAYER 2</t>
    </r>
    <r>
      <rPr>
        <sz val="11"/>
        <color theme="1"/>
        <rFont val="Calibri"/>
        <family val="2"/>
        <scheme val="minor"/>
      </rPr>
      <t xml:space="preserve"> rather than </t>
    </r>
    <r>
      <rPr>
        <b/>
        <i/>
        <sz val="11"/>
        <color theme="1"/>
        <rFont val="Calibri"/>
        <family val="2"/>
        <scheme val="minor"/>
      </rPr>
      <t>PLAYER 3</t>
    </r>
    <r>
      <rPr>
        <sz val="11"/>
        <color theme="1"/>
        <rFont val="Calibri"/>
        <family val="2"/>
        <scheme val="minor"/>
      </rPr>
      <t xml:space="preserve"> in the case of a 2-player Head to Head game.</t>
    </r>
  </si>
  <si>
    <r>
      <t xml:space="preserve">12. The contents of each of </t>
    </r>
    <r>
      <rPr>
        <b/>
        <i/>
        <sz val="11"/>
        <color theme="1"/>
        <rFont val="Calibri"/>
        <family val="2"/>
        <scheme val="minor"/>
      </rPr>
      <t>PLAYER 2's</t>
    </r>
    <r>
      <rPr>
        <sz val="11"/>
        <color theme="1"/>
        <rFont val="Calibri"/>
        <family val="2"/>
        <scheme val="minor"/>
      </rPr>
      <t xml:space="preserve"> powerup addresses ($7E0B2C, $0B34, $0B3C, $0B44, etc.) will be loaded into X, and if not zero, a certain flag/bit will be 'OR'ed (switched on) in A.</t>
    </r>
  </si>
  <si>
    <r>
      <t xml:space="preserve">13. After checking all powerup addresses, the result will be stored in </t>
    </r>
    <r>
      <rPr>
        <b/>
        <i/>
        <sz val="11"/>
        <color theme="1"/>
        <rFont val="Calibri"/>
        <family val="2"/>
        <scheme val="minor"/>
      </rPr>
      <t>PLAYER 3's</t>
    </r>
    <r>
      <rPr>
        <sz val="11"/>
        <color theme="1"/>
        <rFont val="Calibri"/>
        <family val="2"/>
        <scheme val="minor"/>
      </rPr>
      <t xml:space="preserve"> powerup flag address, $09EE.</t>
    </r>
  </si>
  <si>
    <t xml:space="preserve">In 2-Player Head to Head mode, controller 2 controls the secret player stored in $16A3 (the player 3 address). </t>
  </si>
  <si>
    <t xml:space="preserve">Via normal means (without using a PAR code), $16A1 cannot have a secret player active in Head to Head. </t>
  </si>
  <si>
    <t>As a result, the code outlined in steps 10-13 above will zero out the player 3 powerup flags, resulting in no powerups for player 2's secret players.</t>
  </si>
  <si>
    <t xml:space="preserve">2. One of the following RAM addresses--$7E1514 for player 1, $7E1516 for P2, $7E1518 for P3, and $7E151A for P4--will be loaded into X. </t>
  </si>
  <si>
    <t>These are used to determine whether a player is player controlled (positive value) or not (#$FFFF).</t>
  </si>
  <si>
    <r>
      <rPr>
        <b/>
        <sz val="11"/>
        <color theme="1"/>
        <rFont val="Calibri"/>
        <family val="2"/>
        <scheme val="minor"/>
      </rPr>
      <t>PROTIP</t>
    </r>
    <r>
      <rPr>
        <sz val="11"/>
        <color theme="1"/>
        <rFont val="Calibri"/>
        <family val="2"/>
        <scheme val="minor"/>
      </rPr>
      <t>: $7E15B1 is the RAM address which stores the current "controller mode."</t>
    </r>
  </si>
  <si>
    <t>If its value is #$0002, controller 2 is mapped to player 2. This setting is used for 4-player games.</t>
  </si>
  <si>
    <t>Current "controller mode."
If its value is #$0000, controller 2 is mapped to player 3, as in Head to Head mode. 
If its value is #$0001, controller 2 is mapped to player 2, as in Team Game and Practice modes.
If its value is #$0002, controller 2 is mapped to player 2. This setting is used for 4-player games.</t>
  </si>
  <si>
    <t>If its value is #$0001, controller 2 is mapped to player 2, as in Team Game and Practice modes.</t>
  </si>
  <si>
    <t>In-Game Palettes</t>
  </si>
  <si>
    <t>0 = Player 1's body (Team 1, Player 1)*</t>
  </si>
  <si>
    <t>2 = Player 2's body (Team 1, Player 2)*</t>
  </si>
  <si>
    <t>4 = Player 4's body (Team 2, Player 2)*</t>
  </si>
  <si>
    <t>6 = Player 3's body (Team 2, Player 1)*</t>
  </si>
  <si>
    <t>8 = Backboard/hoop(not burnt)/referee/camera flashes/hud timer numerals/player 1 arrow/hot spots(normal)</t>
  </si>
  <si>
    <t>A = Crowd underneath goal/shadows/player 3 arrow/powerup icons/hot spots(when stood on)</t>
  </si>
  <si>
    <t>C = Basketball/hoop(burnt)/court floor light reflections/player 2 and 4 arrows</t>
  </si>
  <si>
    <t>E = Player heads</t>
  </si>
  <si>
    <t>*The initial palettes as stored in the ROM are shown here. In game, indices 1 to 3 and B to E are overwritten with the team uniform colors,</t>
  </si>
  <si>
    <t xml:space="preserve">indices 4 to 8 are overwritten by the player's skin colors, and indices 9, A, and F are overwritten by the player's turbo shoe colors when turbo is activated. </t>
  </si>
  <si>
    <t>Palette 0 is seen in its initial state on the Acclaim logo screen.</t>
  </si>
  <si>
    <t>None of these palettes will properly map to recolored head graphics for Benny. For these three mockups, I had to remap colors and manually adjust portions of the sprites.</t>
  </si>
  <si>
    <t xml:space="preserve">Of these, the first would make use of the player's body palette (#$0000, #$0002, #$0006, and #$0004 for 1, 2, 3, and 4 respectively) </t>
  </si>
  <si>
    <t xml:space="preserve">along with a graphics hack to remove the darkest color for the shoes, and an ASM hack to load 6 colors for the skin color instead of 5. </t>
  </si>
  <si>
    <t xml:space="preserve">This allows the body palette to have one color not used by the body sprites. </t>
  </si>
  <si>
    <t>This technique is used in NBA Jam Old-School Edition, along with fixed jersey palettes for the secret players to provide even more safe colors for the heads.</t>
  </si>
  <si>
    <t xml:space="preserve">The second mockup (used in 2K21) uses palette #$0008, and the third uses palette #$000A. </t>
  </si>
  <si>
    <t>No other code alterations are needed for these two, other than what we're working on here.</t>
  </si>
  <si>
    <t>Special Abilities</t>
  </si>
  <si>
    <t>148A6F</t>
  </si>
  <si>
    <t>Klay Thompson</t>
  </si>
  <si>
    <t>Steph Curry</t>
  </si>
  <si>
    <t>Damian Lillard</t>
  </si>
  <si>
    <t>Russell Westbrook</t>
  </si>
  <si>
    <t>Nikola Jokic</t>
  </si>
  <si>
    <t>Anthony Davis</t>
  </si>
  <si>
    <t>Kawhi Leonard</t>
  </si>
  <si>
    <t>Alex Caruso</t>
  </si>
  <si>
    <t>Jimmy Butler</t>
  </si>
  <si>
    <t>Kyrie Irving</t>
  </si>
  <si>
    <t>LeBron James</t>
  </si>
  <si>
    <t>Paul George</t>
  </si>
  <si>
    <t>Kyle Lowry</t>
  </si>
  <si>
    <t>Joel Embiid</t>
  </si>
  <si>
    <t>James Harden</t>
  </si>
  <si>
    <t>Blake Griffin</t>
  </si>
  <si>
    <t>Giannis Antetokounmpo</t>
  </si>
  <si>
    <t>Ja Morant</t>
  </si>
  <si>
    <t>Chris Paul</t>
  </si>
  <si>
    <t>Trae Young</t>
  </si>
  <si>
    <t>Luka Doncic</t>
  </si>
  <si>
    <t>Dwayne Wade</t>
  </si>
  <si>
    <t>Steve Nash</t>
  </si>
  <si>
    <t>Other Graphic Locations</t>
  </si>
  <si>
    <t>$265A50</t>
  </si>
  <si>
    <t>Graphic</t>
  </si>
  <si>
    <t>Logo in Team Rundown Screen</t>
  </si>
  <si>
    <t>Comment</t>
  </si>
  <si>
    <t>4bpp planar, composite (2x2bpp)</t>
  </si>
  <si>
    <t>2k21 = Suhweeet! ($E29C00)</t>
  </si>
  <si>
    <t>Suhweeet!</t>
  </si>
  <si>
    <t>$E29C00</t>
  </si>
  <si>
    <t>Kobe!</t>
  </si>
  <si>
    <t>$E2BF00</t>
  </si>
  <si>
    <t>For dos!</t>
  </si>
  <si>
    <t>$E2B000</t>
  </si>
  <si>
    <t>No f- way!</t>
  </si>
  <si>
    <t>Add'l Replacements</t>
  </si>
  <si>
    <t>2k21 = Air mail special! ($E2CB00)</t>
  </si>
  <si>
    <t>Air mail special!</t>
  </si>
  <si>
    <t>$E2CB00</t>
  </si>
  <si>
    <t>$E2E000</t>
  </si>
  <si>
    <t>Oh, snap!</t>
  </si>
  <si>
    <r>
      <rPr>
        <strike/>
        <sz val="11"/>
        <color theme="1"/>
        <rFont val="Calibri"/>
        <family val="2"/>
        <scheme val="minor"/>
      </rPr>
      <t>No f- way! (full),</t>
    </r>
    <r>
      <rPr>
        <sz val="11"/>
        <color theme="1"/>
        <rFont val="Calibri"/>
        <family val="2"/>
        <scheme val="minor"/>
      </rPr>
      <t xml:space="preserve"> Is it the shoes?!</t>
    </r>
  </si>
  <si>
    <t>2k21 = Come here (direct replacement); That was embarassing! ($F2E800)</t>
  </si>
  <si>
    <t>2k21 = Hadoken ($E2F600); Kobe! ($E2BF00); For dos! ($E2B000)</t>
  </si>
  <si>
    <t>Hadoken!</t>
  </si>
  <si>
    <t>$E2F600</t>
  </si>
  <si>
    <t>Intercepted!, From downtown!, Oh, snap!, Monster jam!</t>
  </si>
  <si>
    <t>2k21 = Oh, snap! ($E2E000)</t>
  </si>
  <si>
    <t>Come here!, Wide open!, That was embarassing!, Is it the shoes?!</t>
  </si>
  <si>
    <t>Get that sh-t outta here!, Suhweet!, For two!, Lays it up!</t>
  </si>
  <si>
    <t>Air mail special!, Hooks it in!, It's good!, Stolen!</t>
  </si>
  <si>
    <t>Hadoken!, Terrible shot!, Kobe!, For dos!</t>
  </si>
  <si>
    <t>From the Waffle House!, Whooooooaaaaa!, Ugly shot!, Two points!</t>
  </si>
  <si>
    <t>Bullseye!, Two points, Boomshakalaka!, Stolen!</t>
  </si>
  <si>
    <t>Razzle Dazzle! (full), Count it! (3-pointer), Come here!, Two points!</t>
  </si>
  <si>
    <t>Music Comparison: NBA Jam vs. NBA Jam TE</t>
  </si>
  <si>
    <t>1) Both are using a version of the SLICK/Audio driver. That said...</t>
  </si>
  <si>
    <t>2) ...they use a different header format, which I will describe below.</t>
  </si>
  <si>
    <t>In an SPC file for NBA Jam, you will always find the sequence data at D100. For NBA Jam TE, the sequence data is at E576.</t>
  </si>
  <si>
    <t>Here are the ROM addresses for the sequence data of the music in TE:</t>
  </si>
  <si>
    <t>SNES $398B1E/PC $1C8B1E Sequence Data - Title Screen (Length: $14E0)</t>
  </si>
  <si>
    <t>SNES $399FFE/PC $1C9FFE Sequence Data - Team Selection Screen (Length: $0C88)</t>
  </si>
  <si>
    <t>SNES $39AC86/PC $1CAC86 Sequence Data - End of Quarter (Length: $0FAC)</t>
  </si>
  <si>
    <t>SNES $39BC32/PC $1CBC32 Sequence Data - End of Game (Length: $1A0A)</t>
  </si>
  <si>
    <t>And in NBA Jam:</t>
  </si>
  <si>
    <t>SNES $14F30D/PC $A730D Sequence Data - Title Screen (Compressed Length: $0BBF; Uncompressed Length: $1152)</t>
  </si>
  <si>
    <t>SNES $2EFC46/PC $177C46 Sequence Data - End of Quarter (Compressed Length: $0385; Uncompressed Length: $05D4)</t>
  </si>
  <si>
    <t>SNES $3FAECA/PC $1FAECA Sequence Data - Team Selection Screen (Compressed Length: $060A; Uncompressed Length: $08D0)</t>
  </si>
  <si>
    <t>SNES #3FC376/PC $1FC376 Sequence Data - End of Game (Compressed Length: $06FA; Uncompressed Length: $0AEF)</t>
  </si>
  <si>
    <t>3DFDA9A9+3DFDAA??</t>
  </si>
  <si>
    <t>??</t>
  </si>
  <si>
    <t>00 = Title Screen</t>
  </si>
  <si>
    <t>01 = End of Quarter</t>
  </si>
  <si>
    <t>02 = Team Selection Screen</t>
  </si>
  <si>
    <t>03 = End of Game</t>
  </si>
  <si>
    <t>Breaking down the data formats, they are very similar between games, with the main difference being the headers.</t>
  </si>
  <si>
    <t>D4 05                                           = Length of SPC data, including this header</t>
  </si>
  <si>
    <t>01 00                                           = Unknown</t>
  </si>
  <si>
    <t>04 00                                           = Unknown</t>
  </si>
  <si>
    <t>44 00                                           = Relative pointer to channel pattern pointer table</t>
  </si>
  <si>
    <t>07 07                                           = Number of channels; both are always the same value</t>
  </si>
  <si>
    <t>05                                                      = Unknown</t>
  </si>
  <si>
    <t>85                                                      = Tempo</t>
  </si>
  <si>
    <t>01 02                                           = Unknown</t>
  </si>
  <si>
    <t>B9 B9                                           = Echo levels (left, right)</t>
  </si>
  <si>
    <t>55                                                      = Echo feedback</t>
  </si>
  <si>
    <t>7F 00 00 00 00 00 00 00         = FIR</t>
  </si>
  <si>
    <t>6F 36 07 00 00 05 00            = Bytes 00 to 01: ADSR/Gain; bytes 02 to 03: unknown; byte 04: channel value; bytes 05 to 06: unknown</t>
  </si>
  <si>
    <t>7F 4D 07 00 01 05 00            = Same as above, but for channel 2...</t>
  </si>
  <si>
    <t>0B 37 07 00 02 05 00            = ...again for channel 3...</t>
  </si>
  <si>
    <t>3C 40 07 00 03 05 00            = ...channel 4...</t>
  </si>
  <si>
    <t>66 39 07 00 04 05 00            = ...and so on...</t>
  </si>
  <si>
    <t xml:space="preserve">48 4C 07 00 05 05 00 </t>
  </si>
  <si>
    <t xml:space="preserve">49 31 07 00 06 05 00 </t>
  </si>
  <si>
    <t>52 00 7E 00 AA 00 D6 00 02 01 2E 01 5A 01       = Pointers to each channel's pattern pointer table, relative to the start of this table</t>
  </si>
  <si>
    <t>NBA Jam TE</t>
  </si>
  <si>
    <t>25 00 5D 40 00 00 47 00         = Bytes 00 to 01: unknown; bytes 02 to 03: ADSR/Gain; bytes 04 to 05: pitch; bytes 06 to 07: pointers to channel's pattern pointer table relative to the start of this track's sequence's data</t>
  </si>
  <si>
    <t>25 00 7F 40 00 00 6B 00         = Same as above, but for channel 2...</t>
  </si>
  <si>
    <t>25 00 7F 40 FC 00 8F 00         = ...again for channel 3...</t>
  </si>
  <si>
    <t>25 00 41 40 00 00 B3 00         = ...channel 4...</t>
  </si>
  <si>
    <t>25 00 67 40 00 00 D7 00         = ...and so on...</t>
  </si>
  <si>
    <t xml:space="preserve">25 00 55 40 00 00 FB 00 </t>
  </si>
  <si>
    <t xml:space="preserve">25 00 40 40 00 00 1F 01 </t>
  </si>
  <si>
    <t xml:space="preserve">25 00 40 40 00 00 43 01 </t>
  </si>
  <si>
    <t>Also, there's one channel which refuses to play on the NBA Jam title screen music in TE -- the synth flute sound that occasionally chimes in.</t>
  </si>
  <si>
    <t>Despite the many similarities between NBA Jam and NBA Jam TE, this isn't a simple copy-paste job.</t>
  </si>
  <si>
    <t>Notice that a compressed length is listed for the NBA Jam tracks. This is because they are compressed.</t>
  </si>
  <si>
    <t xml:space="preserve">If you use the PAR codes below, set an execute breakpoint at ROM address $3DFDCC (S-CPU Bus), </t>
  </si>
  <si>
    <t>and enter a screen with music, you will find the music sequence data for the track you selected in the PAR code decompressed starting at $7F0600.</t>
  </si>
  <si>
    <t>08                              = Number of channels</t>
  </si>
  <si>
    <t>05 00                           = Unknown</t>
  </si>
  <si>
    <t>55                              = Tempo</t>
  </si>
  <si>
    <t>03                              = Track ID</t>
  </si>
  <si>
    <t>7A 0E                           = Length of sequence data for this track</t>
  </si>
  <si>
    <t>AC 0F                           = Length of SPC data, including this header</t>
  </si>
  <si>
    <t xml:space="preserve">The tempo values differ between NBA Jam and TE. </t>
  </si>
  <si>
    <t xml:space="preserve">A track ported from the former to the latter will be slow, even when setting the tempo value to the maximum (FF). </t>
  </si>
  <si>
    <t>I've been able to temporarily fix this in an SPC file by changing the bytes at 1FA and 1FB, or in game (albeit with side-effects) by using PAR codes 7E337016+7E337316.</t>
  </si>
  <si>
    <t>Music Comparisons</t>
  </si>
  <si>
    <t>Center Court Logo Consideration</t>
  </si>
  <si>
    <t>VRAM Location Tile Value</t>
  </si>
  <si>
    <t>1320,1340 0099,009A</t>
  </si>
  <si>
    <t>15C0-1660 00AE-00B3</t>
  </si>
  <si>
    <t>1800-1920 00C0-00C9</t>
  </si>
  <si>
    <t>19C0-1AE0 00CE-00D7</t>
  </si>
  <si>
    <t>1C40-1D60 00E2-00EB</t>
  </si>
  <si>
    <t>1F60-2040 00FB-0102</t>
  </si>
  <si>
    <t>2120-21C0 0109-010E</t>
  </si>
  <si>
    <t>2900-2D60 0148-016B</t>
  </si>
  <si>
    <t>There is space in VRAM at 7920-7E60 for more tiles (03C9-03F3), so it may be easier to upload any of the custom ones you need to patch in here.</t>
  </si>
  <si>
    <t>org !freeSpace</t>
  </si>
  <si>
    <t>incbin "extra_court_tiles.bin"</t>
  </si>
  <si>
    <t>warnpc !freeSpace+$0561                         ;File should not be larger than $0560 bytes, or else it will conflict with tiles $03F4 to $03FF, which are used</t>
  </si>
  <si>
    <t>CourtGfxPatchEnd:</t>
  </si>
  <si>
    <t>org $A7FACC</t>
  </si>
  <si>
    <t>lda #$3C90                                      ;VRAM destination - this value is actually 1/2 of where the real location is ($7920)</t>
  </si>
  <si>
    <t>sta $2116</t>
  </si>
  <si>
    <t>lda.w #!freeSpace                               ;Lower 16 bits of source address</t>
  </si>
  <si>
    <t>sta $4302</t>
  </si>
  <si>
    <t>ldx.b #!freeSpace&gt;&gt;16                           ;Upper 8 bits of source address</t>
  </si>
  <si>
    <t>stx $4304</t>
  </si>
  <si>
    <t>lda.w #CourtGfxPatchEnd-!freeSpace              ;Length of VRAM upload</t>
  </si>
  <si>
    <t>sta $4305</t>
  </si>
  <si>
    <t>lda #$1801</t>
  </si>
  <si>
    <t>sta $4300</t>
  </si>
  <si>
    <t>tax</t>
  </si>
  <si>
    <t>plp</t>
  </si>
  <si>
    <t>rtl</t>
  </si>
  <si>
    <t>Note: I have only included the PC addresses in the list below.</t>
  </si>
  <si>
    <t>252CB-252D4 Layer 2 Tilemap (Team 1 Score on announcer's booth) - Palette 1C</t>
  </si>
  <si>
    <t>252D5-252DE Layer 2 Tilemap (Team 2 Score on announcer's booth) - Palette 1C</t>
  </si>
  <si>
    <t>252DF-252EA Layer 2 Tilemap (Clock on announcer's booth) - Palette 1C</t>
  </si>
  <si>
    <t>B8000-B8075 Layer 2 Tilemap (1/5 of back crowd) - Palette 08</t>
  </si>
  <si>
    <t>B8076-B80EB Layer 2 Tilemap (5/5 of back crowd) - Palette 08</t>
  </si>
  <si>
    <t>B80EC-B8161 Layer 2 Tilemap (2/5 of back crowd) - Palette 08</t>
  </si>
  <si>
    <t>B8162-B81D7 Layer 2 Tilemap (4/5 of back crowd) - Palette 08</t>
  </si>
  <si>
    <t>B81D8-B82C5 Layer 2 Tilemap (Front crowd, left) - Palette 0C</t>
  </si>
  <si>
    <t>B82C6-B83B3 Layer 2 Tilemap (Front crowd, right) - Palette 0C</t>
  </si>
  <si>
    <t>B83B4-B84C1 Layer 2 Tilemap (Left bench) - Palette 10</t>
  </si>
  <si>
    <t>B84C2-B85CF Layer 2 Tilemap (Right bench) - Palette 10</t>
  </si>
  <si>
    <t>B85D0-B8793 Layer 2 Tilemap (Announcer's booth) - Palette 14</t>
  </si>
  <si>
    <t>B8794-B8857 Layer 2 Tilemap (3/5 of back crowd) - Palette 08</t>
  </si>
  <si>
    <t>B8858-B892D Layer 1 Tilemap (Middle of left goal with crowd) - Palette 18</t>
  </si>
  <si>
    <t>B892E-B8A03 Layer 1 Tilemap (Middle of right goal with crowd) - Palette 18</t>
  </si>
  <si>
    <t>B8A04-B8ABB Layer 1 Tilemap (Top of left goal) - Palette 1C</t>
  </si>
  <si>
    <t>B8ABC-B8B73 Layer 1 Tilemap (Top of right goal) - Palette 1C</t>
  </si>
  <si>
    <t>B8B74-B8BB7 Layer 1 Tilemap (Reflection of announcer's booth) - Palette 04</t>
  </si>
  <si>
    <t>B8BB8-B8EE5 Layer 2 Tilemap (1/4 of floor) - Palette 04</t>
  </si>
  <si>
    <t>B8EE6-B9213 Layer 2 Tilemap (2/4 of floor) - Palette 04</t>
  </si>
  <si>
    <t>B9214-B9541 Layer 2 Tilemap (3/4 of floor) - Palette 04</t>
  </si>
  <si>
    <t>B9542-B986F Layer 2 Tilemap (4/4 of floor) - Palette 04</t>
  </si>
  <si>
    <t>CFCC7-CFFCA Layer 2 Tilemap (Background crowd) - Palette 08</t>
  </si>
  <si>
    <t>143EC9-143ED4 Layer 2 Tilemap (First Quarter Lights on announcer's booth) - Palette 14</t>
  </si>
  <si>
    <t>143ED5-143EE0 Layer 2 Tilemap (Second Quarter Lights on announcer's booth) - Palette 14</t>
  </si>
  <si>
    <t>143EE1-143EEC Layer 2 Tilemap (Third Quarter Lights on announcer's booth) - Palette 14</t>
  </si>
  <si>
    <t>143EED-143EF8 Layer 2 Tilemap (Fourth Quarter Lights on announcer's booth) - Palette 14</t>
  </si>
  <si>
    <t xml:space="preserve">The NBA Jam T.E. logo in center court is a part of the compressed block of court graphics, located at SNES $38020/PC $18020 in the ROM. </t>
  </si>
  <si>
    <t>The graphics are loaded to 0020 in VRAM.</t>
  </si>
  <si>
    <t>Here's some example code which will do that [updated for 2K21]:</t>
  </si>
  <si>
    <t>!freeSpace = $F99400		                            ;pc $3C9400</t>
  </si>
  <si>
    <t>org $17908E</t>
  </si>
  <si>
    <t>dw $03C8</t>
  </si>
  <si>
    <t>;value of '2K' tile, minus one</t>
  </si>
  <si>
    <t>org $17939C</t>
  </si>
  <si>
    <t>dw $03C9</t>
  </si>
  <si>
    <t>;value of '2[x]' tile, minus one</t>
  </si>
  <si>
    <t>stx $420B</t>
  </si>
  <si>
    <t xml:space="preserve">Unlike the graphics, the tile mappings are uncompressed. For each of these structures, the first word is the number of columns, and the second is the number of rows. </t>
  </si>
  <si>
    <t>Following this are the tile values, going from left to right in each row from top to bottom.</t>
  </si>
  <si>
    <t xml:space="preserve">Palette bits are not included, as the subroutines which load these tilemaps into RAM apply them. </t>
  </si>
  <si>
    <t xml:space="preserve">For the larger tile mappings, I have included a visual guide to make it easier to spot which addresses correspond to which tiles. </t>
  </si>
  <si>
    <t>To find the address for the tile in a row, add the offset above the column to the address to the left of the row.</t>
  </si>
  <si>
    <t>Compressed</t>
  </si>
  <si>
    <t>Full Court</t>
  </si>
  <si>
    <t>$018020</t>
  </si>
  <si>
    <t>Center Court Logo Considerations</t>
  </si>
  <si>
    <t>Team 2's team value</t>
  </si>
  <si>
    <t>Team 1's team value</t>
  </si>
  <si>
    <t>$7E:14F3</t>
  </si>
  <si>
    <t>$7E:14F5</t>
  </si>
  <si>
    <t>Secret player flag</t>
  </si>
  <si>
    <t>$7E:008A</t>
  </si>
  <si>
    <t>Configuring the Game to Set Difficulty on Campaign Order/Team versus on Player</t>
  </si>
  <si>
    <t xml:space="preserve">This should handle both teams. The values for the CPU levels are from the vanilla game, as the comments indicate. </t>
  </si>
  <si>
    <t>They are ordered by team ID, rather than the order you face them in the campaign.</t>
  </si>
  <si>
    <t>Concept Summary:</t>
  </si>
  <si>
    <r>
      <t xml:space="preserve">The </t>
    </r>
    <r>
      <rPr>
        <sz val="10"/>
        <color theme="1"/>
        <rFont val="Courier New"/>
        <family val="3"/>
      </rPr>
      <t>STA ($DB),y</t>
    </r>
    <r>
      <rPr>
        <sz val="11"/>
        <color theme="1"/>
        <rFont val="Calibri"/>
        <family val="2"/>
        <scheme val="minor"/>
      </rPr>
      <t xml:space="preserve"> is effectively injecting our value from the CPU_Levels array not into any $7E:00D8+y/$7E:00DB+y address, </t>
    </r>
  </si>
  <si>
    <t xml:space="preserve">but into a two-byte/16-bit relative address based on the value sitting inside (hence the parens) $7E:00D8-9 or $7E:00DB-C, </t>
  </si>
  <si>
    <t xml:space="preserve">relative being to either $06F0, $07F0, $08F0, or $09F0, depending on which player (1,2,3,4) we're talking about. </t>
  </si>
  <si>
    <t xml:space="preserve">The x being the two byte value for the team (hence the ASL to correctly count down that array), </t>
  </si>
  <si>
    <t>the y being how far into the player data (from the starting point) we need to go to get to the AI level value and drop it in.</t>
  </si>
  <si>
    <t>We never needed to assign a y value because we hijacked the code at the point where the y value was determined to be the incremented value needed to hit the AI level spot in RAM, i.e., value #$00D4.</t>
  </si>
  <si>
    <r>
      <t xml:space="preserve">The  </t>
    </r>
    <r>
      <rPr>
        <sz val="11"/>
        <color theme="1"/>
        <rFont val="Courier New"/>
        <family val="3"/>
      </rPr>
      <t>+ lda $D8</t>
    </r>
    <r>
      <rPr>
        <sz val="11"/>
        <color theme="1"/>
        <rFont val="Calibri"/>
        <family val="2"/>
        <scheme val="minor"/>
      </rPr>
      <t xml:space="preserve"> in the code's purpose is to validate that the initial direct page address was pointing to either player 3 or 4's relative address (versus player 1 or 2's).</t>
    </r>
  </si>
  <si>
    <t>;;;;;;;;;;;;;;;;;;;;;;;;;;;;;;;;;;;;;;;;;;;;;;;;;;;;;;;;;;;;;;;;;;;;;;;;;;;;;;;;;;;;;;;;;;;;;;;;;;;;;;;;;;;;;;;;;;</t>
  </si>
  <si>
    <t>;; NBA Jam Tournament Edition, nbajamte_team_based_cpu_levels.asm, by Mattrizzle                           ;;</t>
  </si>
  <si>
    <t>;; This ASM file makes it so that CPU levels are assigned to all players of a team, rather than using the value ;;</t>
  </si>
  <si>
    <t>;; stored in each player's attribute table. As the sole exception, secret players are all still assigned the ;;</t>
  </si>
  <si>
    <t>;; value #$0005.                                                                                           ;;</t>
  </si>
  <si>
    <t>!freeSpace = $FC8000</t>
  </si>
  <si>
    <t>org $3FB62B</t>
  </si>
  <si>
    <t>        jsl CPU_Level_Hijack</t>
  </si>
  <si>
    <t>        bra ExitHijack</t>
  </si>
  <si>
    <t>        nop #2</t>
  </si>
  <si>
    <t>ExitHijack:</t>
  </si>
  <si>
    <t>CPU_Level_Hijack:</t>
  </si>
  <si>
    <t>        phx</t>
  </si>
  <si>
    <t>        lda $8A                ;Check if player 1/3 is a secret player</t>
  </si>
  <si>
    <t>        bmi +                  ;If negative flag is set (not a secret player), branch</t>
  </si>
  <si>
    <t>        lda #$0005             ;Set CPU Level to 5 if secret player</t>
  </si>
  <si>
    <t>        bra +++                ;Skip to storing the value to player 1/3's CPU Level variable</t>
  </si>
  <si>
    <t>+       lda $D8                ;Load value from direct page address $D8</t>
  </si>
  <si>
    <t>        cmp #$08F0             ;Check if this value is equal to $08F0 (start of player 3 data table)</t>
  </si>
  <si>
    <t>        beq ++                 ;If so, skip the next two lines (load value for team 2 instead of team 1)</t>
  </si>
  <si>
    <t>        lda $14F3              ;Load value for team 1</t>
  </si>
  <si>
    <t>        bra +                  ;Skip the following line</t>
  </si>
  <si>
    <t>++      lda $14F5              ;Load value for team 2</t>
  </si>
  <si>
    <t>+       asl                    ;Double the team value</t>
  </si>
  <si>
    <t>        tax                    ;Transfer it to X</t>
  </si>
  <si>
    <t>        lda.l CPU_Levels,x     ;Load value from CPU level array, indexed by team value x 2</t>
  </si>
  <si>
    <t>+++     sta ($D8),y            ;Store the value to player 1/3's CPU Level variable</t>
  </si>
  <si>
    <t>        lda $8C                ;Check if player 2/4 is a secret player</t>
  </si>
  <si>
    <t>        bra +++                ;Skip to storing the value to player 2/4's CPU Level variable</t>
  </si>
  <si>
    <t>+       lda $DB                ;Load value from direct page address $DB</t>
  </si>
  <si>
    <t>        cmp #$09F0             ;Check if this value is equal to $09F0 (start of player 4 data table)</t>
  </si>
  <si>
    <t>        beq ++                 ;If so, skip the next two lines (load team 2's value instead of team 1's)</t>
  </si>
  <si>
    <t>        lda $14F3              ;Load team 1's value</t>
  </si>
  <si>
    <t>++      lda $14F5              ;Load team 2's value</t>
  </si>
  <si>
    <t>+++     sta ($DB),y            ;Store the value to player 2/4's CPU Level variable</t>
  </si>
  <si>
    <t>        plx</t>
  </si>
  <si>
    <t>        rtl</t>
  </si>
  <si>
    <t>CPU_Levels:</t>
  </si>
  <si>
    <t>        dw $0000, $0000, $0001, $0003, $0003, $0002, $FFFA    ;Golden State, L.A. Clippers, L.A. Lakers, Phoenix, Portland, Seattle, Sacramento</t>
  </si>
  <si>
    <t>        dw $FFF5, $FFFB, $0005, $FFF6, $0001, $0002           ;Dallas, Denver, Houston, Minnesota, San Antonio, Utah</t>
  </si>
  <si>
    <t>        dw $FFFE, $0000, $0004, $0000, $0001, $FFFD, $FFFC    ;Atlanta, Charlotte, Chicago, Cleveland, Detroit, Indiana, Milwaukee</t>
  </si>
  <si>
    <t>        dw $0000, $FFF7, $0000, $0002, $0002, $FFF9, $FFF8    ;Boston, Miami, New Jersey, New York, Orlando, Philadelphia, Washington</t>
  </si>
  <si>
    <t>        dw $0005, $0005                                       ;All-Stars, Rookies</t>
  </si>
  <si>
    <t xml:space="preserve">The CPU level values here, as in the player attribute tables, are the initial ones before any other variables affecting them are applied. </t>
  </si>
  <si>
    <t>From my research thus far, the following variables are known to affect these values:</t>
  </si>
  <si>
    <r>
      <t>·</t>
    </r>
    <r>
      <rPr>
        <sz val="11"/>
        <color theme="1"/>
        <rFont val="Calibri"/>
        <family val="2"/>
        <scheme val="minor"/>
      </rPr>
      <t xml:space="preserve">    The Drone Difficulty and Computer Assistance settings. </t>
    </r>
  </si>
  <si>
    <t xml:space="preserve">The former increases/decrease the initial values by a set value, while the latter causes the levels to increment or decrement periodically during gameplay based on how well the CPU-controlled team is doing. </t>
  </si>
  <si>
    <t>I've seen one player climb up to CPU level 64 (#$0040) in a game vs. Golden State that went into overtime!</t>
  </si>
  <si>
    <r>
      <t>·</t>
    </r>
    <r>
      <rPr>
        <sz val="11"/>
        <color theme="1"/>
        <rFont val="Calibri"/>
        <family val="2"/>
        <scheme val="minor"/>
      </rPr>
      <t xml:space="preserve">    A human player's number of games played and win streak. </t>
    </r>
  </si>
  <si>
    <t>Essentially, more games equals a bigger boost to the levels of the CPU-controlled opponents, and an additional boost occurs as long as the player holds a win streak.</t>
  </si>
  <si>
    <t xml:space="preserve">·    Whether or not there is a human player on a team. </t>
  </si>
  <si>
    <t>If so, the CPU level values for both players on the team are set to #$0005.</t>
  </si>
  <si>
    <t xml:space="preserve">The opcode lda ($D8),y uses the indirect addressing mode. </t>
  </si>
  <si>
    <t xml:space="preserve">This means that rather than the value being read from $D8 plus the Y index, the 16-bit value stored in $D8-D9 is used as the base address to read from. </t>
  </si>
  <si>
    <t>Y is then added to this address.</t>
  </si>
  <si>
    <t xml:space="preserve">The routine hijacked is run twice each quarter, once for players 1 and 2, and once for players 3 and 4. </t>
  </si>
  <si>
    <t>$D8 will contain #$06F0 the first time or #$08F0 the second. $DB will contain #$07F0 or #$09F0. Y will contain #$00D4.</t>
  </si>
  <si>
    <t>Therefore, the first time the routine is run, lda ($D8),y resolves to $06F0 + $00D4 = $07C4. Also, lda ($DB),y resolves to $07F0 + $00D4 = $08C4.</t>
  </si>
  <si>
    <t xml:space="preserve">For the origin of these values, we need to look at what happens before the hijack. </t>
  </si>
  <si>
    <t xml:space="preserve">If you look in a hex editor or memory editor just before where the hijack is ($3FB62B), you will see that Y is set to #$00D4. </t>
  </si>
  <si>
    <t xml:space="preserve">If you step out of the routine here, you should be taken to $3FAEA3. </t>
  </si>
  <si>
    <t>If you clear the breakpoint and step out of the routine again, you'll be taken to $82F571. In the opcode immediately above this, you'll see the following:</t>
  </si>
  <si>
    <t>82f56d  jsl $3fae6a</t>
  </si>
  <si>
    <t>This is the entry point of the routine.</t>
  </si>
  <si>
    <t>If you set an execute breakpoint at $3FAE6A, you'll hit the following code after the Tonight's Match-up screen fades out or just before an attract mode demo starts:</t>
  </si>
  <si>
    <t>3fae6a phb                     A:ffff X:00d4 Y:0090 S:05f2 D:0000 DB:00 N..X.I.C V:192 H: 74 F: 9</t>
  </si>
  <si>
    <t>3fae6b phk                     A:ffff X:00d4 Y:0090 S:05f1 D:0000 DB:00 N..X.I.C V:192 H: 80 F: 9</t>
  </si>
  <si>
    <t>3fae6c plb                     A:ffff X:00d4 Y:0090 S:05f0 D:0000 DB:00 N..X.I.C V:192 H: 85 F: 9</t>
  </si>
  <si>
    <t>3fae6d stz $0b24      [3f0b24] A:ffff X:00d4 Y:0090 S:05f1 D:0000 DB:3f ...X.I.C V:192 H: 92 F: 9</t>
  </si>
  <si>
    <t>3fae70 rep #$10                A:ffff X:00d4 Y:0090 S:05f1 D:0000 DB:3f ...X.I.C V:192 H:102 F: 9 ;X and Y indices should be 16-bit</t>
  </si>
  <si>
    <t>3fae72 lda #$7fc9              A:ffff X:00d4 Y:0090 S:05f1 D:0000 DB:3f .....I.C V:192 H:108 F: 9 ;Load upper 16 bits of first player body palette pointer (P1/P3) into A</t>
  </si>
  <si>
    <t>3fae75 sta $e5        [0000e5] A:7fc9 X:00d4 Y:0090 S:05f1 D:0000 DB:3f .....I.C V:192 H:114 F: 9 ;Store A to dp address $E5</t>
  </si>
  <si>
    <t>3fae77 lda #$7fc9              A:7fc9 X:00d4 Y:0090 S:05f1 D:0000 DB:3f .....I.C V:192 H:122 F: 9 ;Load upper 16 bits of second player body palette pointer (P2/P4) into A</t>
  </si>
  <si>
    <t>3fae7a sta $e8        [0000e8] A:7fc9 X:00d4 Y:0090 S:05f1 D:0000 DB:3f .....I.C V:192 H:128 F: 9 ;Store A to dp address $E8</t>
  </si>
  <si>
    <t>Set up variables for Team 1 (Players 1 and 2).</t>
  </si>
  <si>
    <t>3fae7c lda #$06f0              A:7fc9 X:00d4 Y:0090 S:05f1 D:0000 DB:3f .....I.C V:192 H:146 F: 9 ;Load start of first player array (P1) into A</t>
  </si>
  <si>
    <t>3fae7f sta $d8        [0000d8] A:06f0 X:00d4 Y:0090 S:05f1 D:0000 DB:3f .....I.C V:192 H:152 F: 9 ;Store A to dp address $D8</t>
  </si>
  <si>
    <t>3fae81 lda #$07f0              A:06f0 X:00d4 Y:0090 S:05f1 D:0000 DB:3f .....I.C V:192 H:160 F: 9 ;Load start of second player array (P2) into A</t>
  </si>
  <si>
    <t>3fae84 sta $db        [0000db] A:07f0 X:00d4 Y:0090 S:05f1 D:0000 DB:3f .....I.C V:192 H:166 F: 9 ;Store A to dp address $DB</t>
  </si>
  <si>
    <t>3fae86 lda #$c920              A:07f0 X:00d4 Y:0090 S:05f1 D:0000 DB:3f .....I.C V:192 H:174 F: 9 ;Load lower 16 bits of first player body palette pointer (P1) into A</t>
  </si>
  <si>
    <t>3fae89 sta $e4        [0000e4] A:c920 X:00d4 Y:0090 S:05f1 D:0000 DB:3f N....I.C V:192 H:180 F: 9 ;Store A to dp address $E4</t>
  </si>
  <si>
    <t>3fae8b lda #$c940              A:c920 X:00d4 Y:0090 S:05f1 D:0000 DB:3f N....I.C V:192 H:188 F: 9 ;Load lower 16 bits of second player body palette pointer (P2) into A</t>
  </si>
  <si>
    <t>3fae8e sta $e7        [0000e7] A:c940 X:00d4 Y:0090 S:05f1 D:0000 DB:3f N....I.C V:192 H:194 F: 9 ;Store A to dp address $E7</t>
  </si>
  <si>
    <t>3fae90 lda $169f      [3f169f] A:c940 X:00d4 Y:0090 S:05f1 D:0000 DB:3f N....I.C V:192 H:202 F: 9 ;Load value of P1 secret player variable into A</t>
  </si>
  <si>
    <t>3fae93 sta $8a        [00008a] A:ffff X:00d4 Y:0090 S:05f1 D:0000 DB:3f N....I.C V:192 H:212 F: 9 ;Store to dp address $8A</t>
  </si>
  <si>
    <t>3fae95 lda $16a1      [3f16a1] A:ffff X:00d4 Y:0090 S:05f1 D:0000 DB:3f N....I.C V:192 H:220 F: 9 ;Load value of P2 secret player variable into A</t>
  </si>
  <si>
    <t>3fae98 sta $8c        [00008c] A:ffff X:00d4 Y:0090 S:05f1 D:0000 DB:3f N....I.C V:192 H:230 F: 9 ;Store A to dp address $8C</t>
  </si>
  <si>
    <t>3fae9a ldy #$0000              A:ffff X:00d4 Y:0090 S:05f1 D:0000 DB:3f N....I.C V:192 H:238 F: 9 ;Set Y index to 0</t>
  </si>
  <si>
    <t>3fae9d lda $14f3      [3f14f3] A:ffff X:00d4 Y:0000 S:05f1 D:0000 DB:3f .....IZC V:192 H:244 F: 9 ;Load value of team 1 into A</t>
  </si>
  <si>
    <t>3faea0 jsr $b4be      [3fb4be] A:0015 X:00d4 Y:0000 S:05f1 D:0000 DB:3f .....I.C V:192 H:254 F: 9 ;Jump to subroutine: Load player attributes from ROM to RAM</t>
  </si>
  <si>
    <t>Now we do the same for Team 2 (Players 3 and 4).</t>
  </si>
  <si>
    <t>3faea3 lda #$08f0              A:003a X:0002 Y:0000 S:05f1 D:0000 DB:3f N....I.. V:220 H:171 F: 9 ;Load start of first player array (P3) into A</t>
  </si>
  <si>
    <t>3faea6 sta $d8        [0000d8] A:08f0 X:0002 Y:0000 S:05f1 D:0000 DB:3f .....I.. V:220 H:177 F: 9 ;Store A to dp address $D8</t>
  </si>
  <si>
    <t>3faea8 lda #$09f0              A:08f0 X:0002 Y:0000 S:05f1 D:0000 DB:3f .....I.. V:220 H:185 F: 9 ;Load start of second player array (P4) into A</t>
  </si>
  <si>
    <t>3faeab sta $db        [0000db] A:09f0 X:0002 Y:0000 S:05f1 D:0000 DB:3f .....I.. V:220 H:191 F: 9 ;Store A to dp address $DB</t>
  </si>
  <si>
    <t>3faead lda #$c960              A:09f0 X:0002 Y:0000 S:05f1 D:0000 DB:3f .....I.. V:220 H:199 F: 9 ;Load lower 16 bits of second player body palette pointer (P4) into A</t>
  </si>
  <si>
    <t>3faeb0 sta $e7        [0000e7] A:c960 X:0002 Y:0000 S:05f1 D:0000 DB:3f N....I.. V:220 H:205 F: 9 ;Store A to dp address $E7</t>
  </si>
  <si>
    <t>3faeb2 lda #$c980              A:c960 X:0002 Y:0000 S:05f1 D:0000 DB:3f N....I.. V:220 H:213 F: 9 ;Load lower 16 bits of first player body palette pointer (P3) into A</t>
  </si>
  <si>
    <t>3faeb5 sta $e4        [0000e4] A:c980 X:0002 Y:0000 S:05f1 D:0000 DB:3f N....I.. V:220 H:219 F: 9 ;Store A to dp address $E4</t>
  </si>
  <si>
    <t>3faeb7 lda $16a3      [3f16a3] A:c980 X:0002 Y:0000 S:05f1 D:0000 DB:3f N....I.. V:220 H:227 F: 9 ;Load value of P3 secret player variable into A</t>
  </si>
  <si>
    <t>3faeba sta $8a        [00008a] A:ffff X:0002 Y:0000 S:05f1 D:0000 DB:3f N....I.. V:220 H:237 F: 9 ;Store A to dp address $8A</t>
  </si>
  <si>
    <t>3faebc lda $16a5      [3f16a5] A:ffff X:0002 Y:0000 S:05f1 D:0000 DB:3f N....I.. V:220 H:245 F: 9 ;Load value of P4 secret player variable into A</t>
  </si>
  <si>
    <t>3faebf sta $8c        [00008c] A:ffff X:0002 Y:0000 S:05f1 D:0000 DB:3f N....I.. V:220 H:255 F: 9 ;Store A to dp address $8C</t>
  </si>
  <si>
    <t>3faec1 ldy #$0002              A:ffff X:0002 Y:0000 S:05f1 D:0000 DB:3f N....I.. V:220 H:263 F: 9 ;Set Y index to 2</t>
  </si>
  <si>
    <t>3faec4 lda $14f5      [3f14f5] A:ffff X:0002 Y:0002 S:05f1 D:0000 DB:3f .....I.. V:220 H:269 F: 9 ;Load value of team 2 into A</t>
  </si>
  <si>
    <t>3faec7 jsr $b4be      [3fb4be] A:000f X:0002 Y:0002 S:05f1 D:0000 DB:3f .....I.. V:220 H:279 F: 9 ;Jump to subroutine: Load player attributes from ROM to RAM</t>
  </si>
  <si>
    <t>AI Level Calcs</t>
  </si>
  <si>
    <t>;============================</t>
  </si>
  <si>
    <t>;FOR NBA JAM 2k21 TE REVISION</t>
  </si>
  <si>
    <t>;=========================================</t>
  </si>
  <si>
    <t>;===========================================</t>
  </si>
  <si>
    <t>;order in which the teams are to be played</t>
  </si>
  <si>
    <t>;order in which "last opponent" is displayed</t>
  </si>
  <si>
    <t>Original NBA Jam TE AI Levels</t>
  </si>
  <si>
    <t>For 2K21</t>
  </si>
  <si>
    <t>Order (HEX)</t>
  </si>
  <si>
    <t>Order (DEC)</t>
  </si>
  <si>
    <t>org $CCFDB2</t>
  </si>
  <si>
    <t>;PC address $267DB2 (thru $267DE7)</t>
  </si>
  <si>
    <t>org $CCFDE8</t>
  </si>
  <si>
    <t>;PC address $267DE8</t>
  </si>
  <si>
    <t>#$FFF5</t>
  </si>
  <si>
    <t xml:space="preserve">Team Value -&gt; </t>
  </si>
  <si>
    <t>dw #$0000</t>
  </si>
  <si>
    <t>;Golden State</t>
  </si>
  <si>
    <t>;00 in dw below</t>
  </si>
  <si>
    <t>;Golden State (8-bit for easier read - #$00 in dw above)</t>
  </si>
  <si>
    <t>#$FFF6</t>
  </si>
  <si>
    <t>dw #$0010</t>
  </si>
  <si>
    <t>;Cleveland</t>
  </si>
  <si>
    <t>;01</t>
  </si>
  <si>
    <t>dw #$0016</t>
  </si>
  <si>
    <t>;L.A. Clippers (#$01)</t>
  </si>
  <si>
    <t>#$FFF7</t>
  </si>
  <si>
    <t>dw #$000A</t>
  </si>
  <si>
    <t>;Minnesota</t>
  </si>
  <si>
    <t>;02</t>
  </si>
  <si>
    <t>dw #$001A</t>
  </si>
  <si>
    <t>;L.A. Lakers (#$02)</t>
  </si>
  <si>
    <t>#$FFF8</t>
  </si>
  <si>
    <t>dw #$000D</t>
  </si>
  <si>
    <t>;Atlanta</t>
  </si>
  <si>
    <t>;03</t>
  </si>
  <si>
    <t>dw #$000B</t>
  </si>
  <si>
    <t>;Phoenix (#$03)</t>
  </si>
  <si>
    <t>#$FFF9</t>
  </si>
  <si>
    <t>Philly</t>
  </si>
  <si>
    <t>dw #$0011</t>
  </si>
  <si>
    <t>;Detroit</t>
  </si>
  <si>
    <t>;04</t>
  </si>
  <si>
    <t>dw #$000F</t>
  </si>
  <si>
    <t>;Portland (#$04)</t>
  </si>
  <si>
    <t>#$FFFA</t>
  </si>
  <si>
    <t>dw #$0017</t>
  </si>
  <si>
    <t>;New York</t>
  </si>
  <si>
    <t xml:space="preserve">;05 </t>
  </si>
  <si>
    <t>dw #$0013</t>
  </si>
  <si>
    <t>;Oklahoma City (#$05)</t>
  </si>
  <si>
    <t>#$FFFB</t>
  </si>
  <si>
    <t>;Chicago</t>
  </si>
  <si>
    <t>;06</t>
  </si>
  <si>
    <t>dw #$0009</t>
  </si>
  <si>
    <t>;Sacramento (#$06)</t>
  </si>
  <si>
    <t>#$FFFC</t>
  </si>
  <si>
    <t>dw #$000E</t>
  </si>
  <si>
    <t>;Charlotte</t>
  </si>
  <si>
    <t>;07</t>
  </si>
  <si>
    <t>;Dallas (#$07)</t>
  </si>
  <si>
    <t>#$FFFD</t>
  </si>
  <si>
    <t>;Washington</t>
  </si>
  <si>
    <t>;08</t>
  </si>
  <si>
    <t>dw #$0018</t>
  </si>
  <si>
    <t>;Denver (#$08)</t>
  </si>
  <si>
    <t>#$FFFE</t>
  </si>
  <si>
    <t>dw #$0006</t>
  </si>
  <si>
    <t>;Sacramento</t>
  </si>
  <si>
    <t>;09</t>
  </si>
  <si>
    <t>dw #$0014</t>
  </si>
  <si>
    <t>;Houston (#$09)</t>
  </si>
  <si>
    <t>#$0000</t>
  </si>
  <si>
    <t>[1]</t>
  </si>
  <si>
    <t>San Antonio, Phoenix, Brooklyn, Philadelphia, Indiana, Portland</t>
  </si>
  <si>
    <t>;San Antonio</t>
  </si>
  <si>
    <t>;0A</t>
  </si>
  <si>
    <t>dw #$0002</t>
  </si>
  <si>
    <t>;Minnesota (#$0A)</t>
  </si>
  <si>
    <t>#$0001</t>
  </si>
  <si>
    <t>[2]</t>
  </si>
  <si>
    <t>dw #$0003</t>
  </si>
  <si>
    <t>;Phoenix</t>
  </si>
  <si>
    <t>;0B</t>
  </si>
  <si>
    <t>;San Antonio (#$0B)</t>
  </si>
  <si>
    <t>#$0002</t>
  </si>
  <si>
    <t>[3]</t>
  </si>
  <si>
    <t>;Brooklyn</t>
  </si>
  <si>
    <t>;0C</t>
  </si>
  <si>
    <t>dw #$0012</t>
  </si>
  <si>
    <t>;Utah (#$0C)</t>
  </si>
  <si>
    <t>#$0003</t>
  </si>
  <si>
    <t>Phoenix, Portland</t>
  </si>
  <si>
    <t>dw #$0019</t>
  </si>
  <si>
    <t>;Philadelphia</t>
  </si>
  <si>
    <t>;0D</t>
  </si>
  <si>
    <t>;Atlanta (#$0D)</t>
  </si>
  <si>
    <t>#$0004</t>
  </si>
  <si>
    <t>;Indiana</t>
  </si>
  <si>
    <t>;0E</t>
  </si>
  <si>
    <t>dw #$0007</t>
  </si>
  <si>
    <t>;Charlotte (#$0E)</t>
  </si>
  <si>
    <t>#$0005</t>
  </si>
  <si>
    <t>Houston, unassigned Rookies, Secret Players</t>
  </si>
  <si>
    <t>dw #$0004</t>
  </si>
  <si>
    <t>;Portland</t>
  </si>
  <si>
    <t>;0F</t>
  </si>
  <si>
    <t>;Chicago (#$0F)</t>
  </si>
  <si>
    <t>Orlando, Dallas, Utah</t>
  </si>
  <si>
    <t>;Orlando</t>
  </si>
  <si>
    <t>;10</t>
  </si>
  <si>
    <t>dw #$0001</t>
  </si>
  <si>
    <t>;Cleveland (#$10)</t>
  </si>
  <si>
    <t>Boston, Charlotte, Cleveland, Golden State, L.A. Clippers, New Jersey</t>
  </si>
  <si>
    <t>;Dallas</t>
  </si>
  <si>
    <t>;11</t>
  </si>
  <si>
    <t>;Detroit (#$11)</t>
  </si>
  <si>
    <t>Detroit, L.A. Lakers, San Antonio</t>
  </si>
  <si>
    <t>dw #$000C</t>
  </si>
  <si>
    <t>;Utah</t>
  </si>
  <si>
    <t>;12</t>
  </si>
  <si>
    <t>;Indiana (#$12)</t>
  </si>
  <si>
    <t>New York, Orlando, Seattle, Utah</t>
  </si>
  <si>
    <t>Oklahoma City</t>
  </si>
  <si>
    <t>Oklahoma City, Houston, Milwaukee, L.A. Clippers</t>
  </si>
  <si>
    <t>dw #$0005</t>
  </si>
  <si>
    <t>;Oklahoma City</t>
  </si>
  <si>
    <t>;13</t>
  </si>
  <si>
    <t>dw #$0015</t>
  </si>
  <si>
    <t>;Milwaukee (#$13)</t>
  </si>
  <si>
    <t>;Houston</t>
  </si>
  <si>
    <t>;14</t>
  </si>
  <si>
    <t>;Boston (#$14)</t>
  </si>
  <si>
    <t>;Milwaukee</t>
  </si>
  <si>
    <t>;15</t>
  </si>
  <si>
    <t>;Miami (#$15)</t>
  </si>
  <si>
    <t>;L.A. Clippers</t>
  </si>
  <si>
    <t>;16</t>
  </si>
  <si>
    <t>;Brooklyn (#$16)</t>
  </si>
  <si>
    <t>Boston, Denver</t>
  </si>
  <si>
    <t>;Boston</t>
  </si>
  <si>
    <t>;17</t>
  </si>
  <si>
    <t>;New York (#$17)</t>
  </si>
  <si>
    <t>dw #$0008</t>
  </si>
  <si>
    <t>;Denver</t>
  </si>
  <si>
    <t>;18</t>
  </si>
  <si>
    <t>;Orlando (#$18)</t>
  </si>
  <si>
    <t>;Miami</t>
  </si>
  <si>
    <t>;19</t>
  </si>
  <si>
    <t>;Philadelphia (#$19)</t>
  </si>
  <si>
    <t>L.A. Lakers, Secret Players, Others</t>
  </si>
  <si>
    <t>;L.A. Lakers</t>
  </si>
  <si>
    <t>;1A</t>
  </si>
  <si>
    <t>;Washington (#$1A)</t>
  </si>
  <si>
    <t>Secret Players</t>
  </si>
  <si>
    <t>Others</t>
  </si>
  <si>
    <r>
      <t xml:space="preserve">For Sorting By Order </t>
    </r>
    <r>
      <rPr>
        <i/>
        <sz val="11"/>
        <color theme="1"/>
        <rFont val="Calibri"/>
        <family val="2"/>
        <scheme val="minor"/>
      </rPr>
      <t>(Copy/Paste As Values/Sort)</t>
    </r>
  </si>
  <si>
    <t>Mattrizzle; Double Z</t>
  </si>
  <si>
    <t>Double Z; Mattrizzle</t>
  </si>
  <si>
    <t>AI Level Logic</t>
  </si>
  <si>
    <t>$7E:06F0</t>
  </si>
  <si>
    <t>Start of player 1 array (attributes)</t>
  </si>
  <si>
    <t>Start of player 2 array (attributes)</t>
  </si>
  <si>
    <t>Start of player 3 array (attributes)</t>
  </si>
  <si>
    <t>Start of player 4 array (attributes)</t>
  </si>
  <si>
    <t>$7E:07F0</t>
  </si>
  <si>
    <t>$7E:08F0</t>
  </si>
  <si>
    <t>$7E:09F0</t>
  </si>
  <si>
    <t>Placeholder for Acclaim player palette address (3 bytes); also, $7E:00D8 -$7E:00DD provides pointers to ROM/RAM locations for the box score team name decompression and for the team select screen decompression; $7E:00D8 - $7E:00DD also provides the relative address for the attributes for players 1 through 4</t>
  </si>
  <si>
    <t>Player 1 AI level</t>
  </si>
  <si>
    <t>$7E:07C4</t>
  </si>
  <si>
    <t>Player 2 AI level</t>
  </si>
  <si>
    <t>Player 3 AI level</t>
  </si>
  <si>
    <t>Player 4 AI level</t>
  </si>
  <si>
    <t>$7E:08C4</t>
  </si>
  <si>
    <t>$7E:09C4</t>
  </si>
  <si>
    <t>$7E:0AC4</t>
  </si>
  <si>
    <t>Phoenix
Secret Player</t>
  </si>
  <si>
    <t>D.R. Green</t>
  </si>
  <si>
    <t>L.A. Lakers
Cleveland</t>
  </si>
  <si>
    <t>2K21 Replacements</t>
  </si>
  <si>
    <t>L.L. Ball (Charlotte)</t>
  </si>
  <si>
    <t>Cousins (Houston)</t>
  </si>
  <si>
    <t>Wiseman (Golden State)</t>
  </si>
  <si>
    <t>Edwards (Minneapolis)</t>
  </si>
  <si>
    <t>Herro (Miami)</t>
  </si>
  <si>
    <t>Fultz (Orlando)</t>
  </si>
  <si>
    <t>Wood (Houston)</t>
  </si>
  <si>
    <t>VanVleet (Toronto)</t>
  </si>
  <si>
    <t>Nurkic (Portland)</t>
  </si>
  <si>
    <t>Mason Plumlee (Detroit)</t>
  </si>
  <si>
    <t>HOUSTON</t>
  </si>
  <si>
    <t>okc</t>
  </si>
  <si>
    <t>GOLDEN STATE</t>
  </si>
  <si>
    <t>MIAMI</t>
  </si>
  <si>
    <t>ORLANDO</t>
  </si>
  <si>
    <t>CHARLOTTE</t>
  </si>
  <si>
    <t>PORTLAND</t>
  </si>
  <si>
    <t>DETROIT</t>
  </si>
  <si>
    <t>TORONTO</t>
  </si>
  <si>
    <t>MINNESOTA</t>
  </si>
  <si>
    <t xml:space="preserve">
Secret Player</t>
  </si>
  <si>
    <t>(CHANGE FEATURE DATE)</t>
  </si>
  <si>
    <t>Updates from 7/12 in orange</t>
  </si>
  <si>
    <t>Finney-Smith (Dallas)</t>
  </si>
  <si>
    <t>2K21 Team (as of 12/4/20)</t>
  </si>
  <si>
    <t>Washington
OKC</t>
  </si>
  <si>
    <t>Brooklyn
OKC</t>
  </si>
  <si>
    <t>Ariza (OKC) (replaced with Dort)</t>
  </si>
  <si>
    <r>
      <t>Hacking NBA Jam TE - An Intermediate Guide</t>
    </r>
    <r>
      <rPr>
        <b/>
        <sz val="10"/>
        <color theme="1"/>
        <rFont val="Calibri"/>
        <family val="2"/>
        <scheme val="minor"/>
      </rPr>
      <t xml:space="preserve"> (with 2K21 TE work as examples)</t>
    </r>
  </si>
  <si>
    <t>Anthony Edwards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</si>
</sst>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3" formatCode="_(* #,##0.00_);_(* \(#,##0.00\);_(* &quot;-&quot;??_);_(@_)"/>
  </numFmts>
  <fonts count="50" x14ac:knownFonts="1">
    <font>
      <sz val="11"/>
      <color theme="1"/>
      <name val="Calibri"/>
      <family val="2"/>
      <scheme val="minor"/>
    </font>
    <font>
      <b/>
      <sz val="11"/>
      <color theme="1"/>
      <name val="Calibri"/>
      <family val="2"/>
      <scheme val="minor"/>
    </font>
    <font>
      <b/>
      <sz val="11"/>
      <color rgb="FFFF0000"/>
      <name val="Calibri"/>
      <family val="2"/>
      <scheme val="minor"/>
    </font>
    <font>
      <sz val="8"/>
      <color theme="1"/>
      <name val="Calibri"/>
      <family val="2"/>
      <scheme val="minor"/>
    </font>
    <font>
      <u/>
      <sz val="11"/>
      <color theme="10"/>
      <name val="Calibri"/>
      <family val="2"/>
      <scheme val="minor"/>
    </font>
    <font>
      <b/>
      <sz val="14"/>
      <color theme="1"/>
      <name val="Calibri"/>
      <family val="2"/>
      <scheme val="minor"/>
    </font>
    <font>
      <sz val="11"/>
      <name val="Calibri"/>
      <family val="2"/>
      <scheme val="minor"/>
    </font>
    <font>
      <b/>
      <sz val="11"/>
      <name val="Calibri"/>
      <family val="2"/>
      <scheme val="minor"/>
    </font>
    <font>
      <sz val="11"/>
      <color rgb="FFFF0000"/>
      <name val="Calibri"/>
      <family val="2"/>
      <scheme val="minor"/>
    </font>
    <font>
      <sz val="11"/>
      <color theme="1"/>
      <name val="Consolas"/>
      <family val="3"/>
    </font>
    <font>
      <b/>
      <sz val="8"/>
      <color indexed="8"/>
      <name val="Calibri"/>
      <family val="2"/>
    </font>
    <font>
      <sz val="8"/>
      <color indexed="8"/>
      <name val="Calibri"/>
      <family val="2"/>
    </font>
    <font>
      <b/>
      <sz val="11"/>
      <color indexed="10"/>
      <name val="Calibri"/>
      <family val="2"/>
    </font>
    <font>
      <sz val="9"/>
      <color theme="1"/>
      <name val="Calibri"/>
      <family val="2"/>
      <scheme val="minor"/>
    </font>
    <font>
      <sz val="8"/>
      <name val="Calibri"/>
      <family val="2"/>
      <scheme val="minor"/>
    </font>
    <font>
      <b/>
      <sz val="8"/>
      <name val="Calibri"/>
      <family val="2"/>
      <scheme val="minor"/>
    </font>
    <font>
      <sz val="11"/>
      <color theme="1"/>
      <name val="Calibri"/>
      <family val="2"/>
      <scheme val="minor"/>
    </font>
    <font>
      <b/>
      <sz val="8"/>
      <color rgb="FFFF0000"/>
      <name val="Calibri"/>
      <family val="2"/>
      <scheme val="minor"/>
    </font>
    <font>
      <b/>
      <sz val="7.5"/>
      <color theme="1"/>
      <name val="Calibri"/>
      <family val="2"/>
      <scheme val="minor"/>
    </font>
    <font>
      <b/>
      <sz val="11"/>
      <color theme="0"/>
      <name val="Calibri"/>
      <family val="2"/>
      <scheme val="minor"/>
    </font>
    <font>
      <sz val="10"/>
      <color theme="1"/>
      <name val="Calibri"/>
      <family val="2"/>
      <scheme val="minor"/>
    </font>
    <font>
      <sz val="10"/>
      <color theme="1"/>
      <name val="Lucida Console"/>
      <family val="3"/>
    </font>
    <font>
      <sz val="11"/>
      <color theme="1"/>
      <name val="Lucida Console"/>
      <family val="3"/>
    </font>
    <font>
      <sz val="11"/>
      <color theme="1"/>
      <name val="Courier New"/>
      <family val="3"/>
    </font>
    <font>
      <b/>
      <u/>
      <sz val="11"/>
      <color theme="1"/>
      <name val="Calibri"/>
      <family val="2"/>
      <scheme val="minor"/>
    </font>
    <font>
      <sz val="10"/>
      <color rgb="FFFF0000"/>
      <name val="Lucida Console"/>
      <family val="3"/>
    </font>
    <font>
      <sz val="10"/>
      <color rgb="FF00B050"/>
      <name val="Lucida Console"/>
      <family val="3"/>
    </font>
    <font>
      <sz val="10"/>
      <color rgb="FF0070C0"/>
      <name val="Lucida Console"/>
      <family val="3"/>
    </font>
    <font>
      <sz val="10"/>
      <color rgb="FF7030A0"/>
      <name val="Lucida Console"/>
      <family val="3"/>
    </font>
    <font>
      <sz val="10"/>
      <color theme="5" tint="-0.249977111117893"/>
      <name val="Lucida Console"/>
      <family val="3"/>
    </font>
    <font>
      <sz val="11"/>
      <color rgb="FF00B050"/>
      <name val="Calibri"/>
      <family val="2"/>
      <scheme val="minor"/>
    </font>
    <font>
      <sz val="11"/>
      <color rgb="FF0070C0"/>
      <name val="Calibri"/>
      <family val="2"/>
      <scheme val="minor"/>
    </font>
    <font>
      <sz val="11"/>
      <color rgb="FF7030A0"/>
      <name val="Calibri"/>
      <family val="2"/>
      <scheme val="minor"/>
    </font>
    <font>
      <sz val="11"/>
      <color theme="5" tint="-0.249977111117893"/>
      <name val="Calibri"/>
      <family val="2"/>
      <scheme val="minor"/>
    </font>
    <font>
      <u/>
      <sz val="11"/>
      <color theme="1"/>
      <name val="Calibri"/>
      <family val="2"/>
      <scheme val="minor"/>
    </font>
    <font>
      <b/>
      <sz val="10"/>
      <color theme="1"/>
      <name val="Calibri"/>
      <family val="2"/>
      <scheme val="minor"/>
    </font>
    <font>
      <sz val="10"/>
      <color theme="9" tint="-0.499984740745262"/>
      <name val="Lucida Console"/>
      <family val="3"/>
    </font>
    <font>
      <sz val="10"/>
      <color theme="8"/>
      <name val="Lucida Console"/>
      <family val="3"/>
    </font>
    <font>
      <i/>
      <sz val="11"/>
      <color theme="1"/>
      <name val="Calibri"/>
      <family val="2"/>
      <scheme val="minor"/>
    </font>
    <font>
      <b/>
      <i/>
      <sz val="11"/>
      <color theme="1"/>
      <name val="Calibri"/>
      <family val="2"/>
      <scheme val="minor"/>
    </font>
    <font>
      <b/>
      <u/>
      <sz val="11"/>
      <color theme="1"/>
      <name val="Calibri"/>
      <family val="2"/>
    </font>
    <font>
      <sz val="11"/>
      <color theme="1"/>
      <name val="Calibri"/>
      <family val="2"/>
    </font>
    <font>
      <b/>
      <sz val="11"/>
      <color theme="1"/>
      <name val="Calibri"/>
      <family val="2"/>
    </font>
    <font>
      <sz val="11"/>
      <name val="Calibri"/>
      <family val="2"/>
    </font>
    <font>
      <strike/>
      <sz val="11"/>
      <color theme="1"/>
      <name val="Calibri"/>
      <family val="2"/>
      <scheme val="minor"/>
    </font>
    <font>
      <sz val="10"/>
      <name val="Lucida Console"/>
      <family val="3"/>
    </font>
    <font>
      <sz val="10"/>
      <color theme="1"/>
      <name val="Courier New"/>
      <family val="3"/>
    </font>
    <font>
      <sz val="10.5"/>
      <color theme="1"/>
      <name val="Trebuchet MS"/>
      <family val="2"/>
    </font>
    <font>
      <b/>
      <sz val="10"/>
      <color theme="1"/>
      <name val="Trebuchet MS"/>
      <family val="2"/>
    </font>
    <font>
      <sz val="10"/>
      <color theme="1"/>
      <name val="Consolas"/>
      <family val="3"/>
    </font>
  </fonts>
  <fills count="11">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5" tint="0.79998168889431442"/>
        <bgColor indexed="64"/>
      </patternFill>
    </fill>
    <fill>
      <patternFill patternType="solid">
        <fgColor rgb="FFFFC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xf numFmtId="43" fontId="16" fillId="0" borderId="0" applyFont="0" applyFill="0" applyBorder="0" applyAlignment="0" applyProtection="0"/>
  </cellStyleXfs>
  <cellXfs count="202">
    <xf numFmtId="0" fontId="0" fillId="0" borderId="0" xfId="0"/>
    <xf numFmtId="0" fontId="0" fillId="0" borderId="1" xfId="0" applyBorder="1"/>
    <xf numFmtId="0" fontId="0" fillId="0" borderId="1" xfId="0" applyBorder="1" applyAlignment="1">
      <alignment horizontal="center"/>
    </xf>
    <xf numFmtId="0" fontId="0" fillId="2" borderId="0" xfId="0" applyFill="1"/>
    <xf numFmtId="49" fontId="0" fillId="0" borderId="0" xfId="0" applyNumberFormat="1"/>
    <xf numFmtId="0" fontId="1" fillId="0" borderId="0" xfId="0" applyFont="1"/>
    <xf numFmtId="49" fontId="0" fillId="0" borderId="0" xfId="0" applyNumberFormat="1" applyFill="1" applyAlignment="1">
      <alignment horizontal="center"/>
    </xf>
    <xf numFmtId="0" fontId="0" fillId="0" borderId="0" xfId="0" applyAlignment="1">
      <alignment horizontal="right"/>
    </xf>
    <xf numFmtId="0" fontId="0" fillId="0" borderId="0" xfId="0" applyNumberFormat="1" applyFill="1" applyAlignment="1">
      <alignment horizontal="center"/>
    </xf>
    <xf numFmtId="49" fontId="0" fillId="4" borderId="1" xfId="0" applyNumberFormat="1" applyFill="1" applyBorder="1" applyAlignment="1">
      <alignment horizontal="center"/>
    </xf>
    <xf numFmtId="49" fontId="0" fillId="0" borderId="1" xfId="0" applyNumberFormat="1" applyBorder="1" applyAlignment="1">
      <alignment horizontal="center"/>
    </xf>
    <xf numFmtId="0" fontId="0" fillId="0" borderId="1" xfId="0" applyNumberFormat="1" applyFill="1" applyBorder="1" applyAlignment="1">
      <alignment horizontal="center"/>
    </xf>
    <xf numFmtId="49" fontId="0" fillId="0" borderId="1" xfId="0" applyNumberFormat="1" applyFill="1" applyBorder="1" applyAlignment="1">
      <alignment horizontal="center"/>
    </xf>
    <xf numFmtId="0" fontId="0" fillId="0" borderId="0" xfId="0" applyAlignment="1">
      <alignment horizontal="left"/>
    </xf>
    <xf numFmtId="49" fontId="1" fillId="4" borderId="1" xfId="0" applyNumberFormat="1" applyFont="1" applyFill="1" applyBorder="1" applyAlignment="1">
      <alignment horizontal="center"/>
    </xf>
    <xf numFmtId="0" fontId="1" fillId="4" borderId="1" xfId="0" applyNumberFormat="1" applyFont="1" applyFill="1" applyBorder="1" applyAlignment="1">
      <alignment horizontal="center"/>
    </xf>
    <xf numFmtId="0" fontId="0" fillId="0" borderId="0" xfId="0" applyFill="1" applyBorder="1"/>
    <xf numFmtId="49" fontId="0" fillId="0" borderId="0" xfId="0" applyNumberFormat="1" applyFill="1" applyAlignment="1">
      <alignment horizontal="left"/>
    </xf>
    <xf numFmtId="0" fontId="0" fillId="0" borderId="0" xfId="0" quotePrefix="1" applyAlignment="1">
      <alignment horizontal="right"/>
    </xf>
    <xf numFmtId="0" fontId="0" fillId="0" borderId="0" xfId="0" applyBorder="1"/>
    <xf numFmtId="0" fontId="0" fillId="0" borderId="0" xfId="0" applyNumberFormat="1" applyFill="1" applyBorder="1" applyAlignment="1">
      <alignment horizontal="center"/>
    </xf>
    <xf numFmtId="49" fontId="0" fillId="0" borderId="0" xfId="0" applyNumberFormat="1" applyFill="1" applyBorder="1" applyAlignment="1">
      <alignment horizontal="center"/>
    </xf>
    <xf numFmtId="0" fontId="0" fillId="0" borderId="0" xfId="0" applyFill="1"/>
    <xf numFmtId="49" fontId="0" fillId="0" borderId="0" xfId="0" quotePrefix="1" applyNumberFormat="1" applyFill="1" applyBorder="1" applyAlignment="1">
      <alignment horizontal="center"/>
    </xf>
    <xf numFmtId="49" fontId="0" fillId="0" borderId="0" xfId="0" applyNumberFormat="1" applyFill="1" applyBorder="1" applyAlignment="1">
      <alignment horizontal="right"/>
    </xf>
    <xf numFmtId="0" fontId="0" fillId="5" borderId="0" xfId="0" applyFill="1"/>
    <xf numFmtId="0" fontId="0" fillId="5" borderId="5" xfId="0" applyFill="1" applyBorder="1"/>
    <xf numFmtId="0" fontId="0" fillId="5" borderId="6" xfId="0" applyFill="1" applyBorder="1"/>
    <xf numFmtId="0" fontId="0" fillId="5" borderId="7" xfId="0" applyFill="1" applyBorder="1"/>
    <xf numFmtId="0" fontId="0" fillId="5" borderId="8" xfId="0" applyFill="1" applyBorder="1"/>
    <xf numFmtId="0" fontId="0" fillId="5" borderId="0" xfId="0" applyFill="1" applyBorder="1"/>
    <xf numFmtId="0" fontId="0" fillId="5" borderId="9" xfId="0" applyFill="1" applyBorder="1"/>
    <xf numFmtId="0" fontId="0" fillId="5" borderId="10" xfId="0" applyFill="1" applyBorder="1"/>
    <xf numFmtId="0" fontId="0" fillId="5" borderId="11" xfId="0" applyFill="1" applyBorder="1"/>
    <xf numFmtId="0" fontId="0" fillId="5" borderId="12" xfId="0" applyFill="1" applyBorder="1"/>
    <xf numFmtId="0" fontId="4" fillId="5" borderId="0" xfId="1" applyFill="1" applyBorder="1"/>
    <xf numFmtId="0" fontId="4" fillId="0" borderId="0" xfId="1" applyAlignment="1">
      <alignment horizontal="center"/>
    </xf>
    <xf numFmtId="0" fontId="4" fillId="0" borderId="0" xfId="1" applyAlignment="1">
      <alignment horizontal="left"/>
    </xf>
    <xf numFmtId="0" fontId="0" fillId="0" borderId="0" xfId="0" quotePrefix="1" applyAlignment="1">
      <alignment horizontal="left"/>
    </xf>
    <xf numFmtId="0" fontId="4" fillId="0" borderId="0" xfId="1" applyBorder="1"/>
    <xf numFmtId="49" fontId="0" fillId="0" borderId="0" xfId="0" quotePrefix="1" applyNumberFormat="1" applyFill="1" applyAlignment="1">
      <alignment horizontal="left"/>
    </xf>
    <xf numFmtId="0" fontId="0" fillId="0" borderId="0" xfId="0" applyAlignment="1">
      <alignment horizontal="center"/>
    </xf>
    <xf numFmtId="49" fontId="1" fillId="0" borderId="0" xfId="0" applyNumberFormat="1" applyFont="1" applyAlignment="1">
      <alignment horizontal="center"/>
    </xf>
    <xf numFmtId="0" fontId="1" fillId="0" borderId="0" xfId="0" applyNumberFormat="1" applyFont="1" applyFill="1" applyAlignment="1">
      <alignment horizontal="center"/>
    </xf>
    <xf numFmtId="49" fontId="0" fillId="0" borderId="0" xfId="0" applyNumberFormat="1" applyAlignment="1">
      <alignment horizontal="center"/>
    </xf>
    <xf numFmtId="0" fontId="1" fillId="0" borderId="0" xfId="0" quotePrefix="1" applyFont="1" applyAlignment="1">
      <alignment horizontal="center"/>
    </xf>
    <xf numFmtId="0" fontId="0" fillId="0" borderId="1" xfId="0" applyBorder="1" applyAlignment="1">
      <alignment wrapText="1"/>
    </xf>
    <xf numFmtId="0" fontId="9" fillId="0" borderId="0" xfId="0" applyFont="1"/>
    <xf numFmtId="49" fontId="1" fillId="0" borderId="0" xfId="0" applyNumberFormat="1" applyFont="1"/>
    <xf numFmtId="49" fontId="1" fillId="3" borderId="4" xfId="0" applyNumberFormat="1" applyFont="1" applyFill="1" applyBorder="1" applyAlignment="1">
      <alignment horizontal="center"/>
    </xf>
    <xf numFmtId="49" fontId="1" fillId="3" borderId="2" xfId="0" applyNumberFormat="1" applyFont="1" applyFill="1" applyBorder="1" applyAlignment="1">
      <alignment horizontal="center"/>
    </xf>
    <xf numFmtId="49" fontId="0" fillId="0" borderId="1" xfId="0" applyNumberFormat="1" applyBorder="1"/>
    <xf numFmtId="49" fontId="0" fillId="3" borderId="1" xfId="0" applyNumberFormat="1" applyFill="1" applyBorder="1" applyAlignment="1">
      <alignment horizontal="center"/>
    </xf>
    <xf numFmtId="49" fontId="0" fillId="2" borderId="1" xfId="0" applyNumberFormat="1" applyFill="1" applyBorder="1" applyAlignment="1">
      <alignment horizontal="center"/>
    </xf>
    <xf numFmtId="49" fontId="3" fillId="0" borderId="1" xfId="0" applyNumberFormat="1" applyFont="1" applyFill="1" applyBorder="1" applyAlignment="1">
      <alignment horizontal="center"/>
    </xf>
    <xf numFmtId="49" fontId="3" fillId="4" borderId="1" xfId="0" applyNumberFormat="1" applyFont="1" applyFill="1" applyBorder="1" applyAlignment="1">
      <alignment horizontal="center"/>
    </xf>
    <xf numFmtId="49" fontId="0" fillId="0" borderId="0" xfId="0" applyNumberFormat="1" applyFill="1" applyBorder="1"/>
    <xf numFmtId="0" fontId="0" fillId="3" borderId="0" xfId="0" applyFill="1"/>
    <xf numFmtId="0" fontId="0" fillId="0" borderId="1" xfId="0" applyNumberFormat="1" applyBorder="1" applyAlignment="1">
      <alignment horizontal="center"/>
    </xf>
    <xf numFmtId="0" fontId="1" fillId="0" borderId="0" xfId="0" applyFont="1" applyAlignment="1">
      <alignment horizontal="center"/>
    </xf>
    <xf numFmtId="0" fontId="0" fillId="0" borderId="1" xfId="0" applyFill="1" applyBorder="1"/>
    <xf numFmtId="0" fontId="0" fillId="0" borderId="1" xfId="0" applyFill="1" applyBorder="1" applyAlignment="1">
      <alignment wrapText="1"/>
    </xf>
    <xf numFmtId="49" fontId="8" fillId="2" borderId="1" xfId="0" applyNumberFormat="1" applyFont="1" applyFill="1" applyBorder="1" applyAlignment="1">
      <alignment horizontal="center"/>
    </xf>
    <xf numFmtId="0" fontId="13" fillId="0" borderId="0" xfId="0" applyFont="1" applyAlignment="1">
      <alignment horizontal="center"/>
    </xf>
    <xf numFmtId="0" fontId="13" fillId="0" borderId="0" xfId="0" applyFont="1"/>
    <xf numFmtId="49" fontId="0" fillId="0" borderId="0" xfId="0" applyNumberFormat="1" applyAlignment="1">
      <alignment horizontal="center"/>
    </xf>
    <xf numFmtId="0" fontId="0" fillId="0" borderId="0" xfId="0" applyNumberFormat="1" applyAlignment="1">
      <alignment horizontal="center"/>
    </xf>
    <xf numFmtId="49" fontId="6" fillId="0" borderId="0" xfId="1" applyNumberFormat="1" applyFont="1" applyBorder="1" applyAlignment="1">
      <alignment horizontal="right"/>
    </xf>
    <xf numFmtId="49" fontId="0" fillId="0" borderId="0" xfId="0" applyNumberFormat="1" applyFont="1" applyFill="1" applyAlignment="1">
      <alignment horizontal="center"/>
    </xf>
    <xf numFmtId="49" fontId="0" fillId="0" borderId="0" xfId="0" applyNumberFormat="1" applyAlignment="1">
      <alignment horizontal="center"/>
    </xf>
    <xf numFmtId="49" fontId="0" fillId="0" borderId="0" xfId="0" applyNumberFormat="1" applyAlignment="1">
      <alignment horizontal="center"/>
    </xf>
    <xf numFmtId="49" fontId="6" fillId="0" borderId="0" xfId="0" applyNumberFormat="1" applyFont="1" applyFill="1" applyAlignment="1">
      <alignment horizontal="center"/>
    </xf>
    <xf numFmtId="49" fontId="6" fillId="0" borderId="0" xfId="0" applyNumberFormat="1" applyFont="1" applyAlignment="1">
      <alignment horizontal="center"/>
    </xf>
    <xf numFmtId="0" fontId="6" fillId="0" borderId="0" xfId="0" applyNumberFormat="1" applyFont="1" applyAlignment="1">
      <alignment horizontal="center"/>
    </xf>
    <xf numFmtId="0" fontId="0" fillId="0" borderId="0" xfId="0" quotePrefix="1" applyNumberFormat="1" applyAlignment="1">
      <alignment horizontal="center"/>
    </xf>
    <xf numFmtId="0" fontId="6" fillId="0" borderId="1" xfId="0" applyNumberFormat="1" applyFont="1" applyBorder="1" applyAlignment="1">
      <alignment horizontal="center"/>
    </xf>
    <xf numFmtId="0" fontId="0" fillId="0" borderId="0" xfId="0" applyAlignment="1">
      <alignment horizontal="center"/>
    </xf>
    <xf numFmtId="49" fontId="6" fillId="2" borderId="1" xfId="0" applyNumberFormat="1" applyFont="1" applyFill="1" applyBorder="1" applyAlignment="1">
      <alignment horizontal="center"/>
    </xf>
    <xf numFmtId="0" fontId="0" fillId="0" borderId="0" xfId="0" applyAlignment="1">
      <alignment horizontal="center"/>
    </xf>
    <xf numFmtId="49" fontId="0" fillId="4" borderId="1" xfId="0" applyNumberFormat="1" applyFont="1" applyFill="1" applyBorder="1" applyAlignment="1">
      <alignment horizontal="center"/>
    </xf>
    <xf numFmtId="0" fontId="1" fillId="0" borderId="0" xfId="0" applyFont="1" applyAlignment="1">
      <alignment horizontal="center"/>
    </xf>
    <xf numFmtId="0" fontId="0" fillId="0" borderId="0" xfId="0" applyAlignment="1">
      <alignment horizontal="center"/>
    </xf>
    <xf numFmtId="0" fontId="14" fillId="0" borderId="0" xfId="0" applyFont="1" applyFill="1"/>
    <xf numFmtId="0" fontId="6" fillId="0" borderId="0" xfId="0" applyFont="1" applyFill="1" applyBorder="1"/>
    <xf numFmtId="0" fontId="6" fillId="0" borderId="0" xfId="0" applyFont="1" applyFill="1"/>
    <xf numFmtId="0" fontId="3" fillId="0" borderId="0" xfId="0" applyFont="1" applyAlignment="1">
      <alignment horizontal="center"/>
    </xf>
    <xf numFmtId="1" fontId="0" fillId="0" borderId="1" xfId="2" applyNumberFormat="1" applyFont="1" applyBorder="1" applyAlignment="1">
      <alignment horizontal="center"/>
    </xf>
    <xf numFmtId="49" fontId="6" fillId="4" borderId="1" xfId="0" applyNumberFormat="1" applyFont="1" applyFill="1" applyBorder="1" applyAlignment="1">
      <alignment horizontal="center"/>
    </xf>
    <xf numFmtId="0" fontId="1" fillId="0" borderId="0" xfId="0" applyFont="1" applyAlignment="1">
      <alignment horizontal="center"/>
    </xf>
    <xf numFmtId="49" fontId="0" fillId="0" borderId="1" xfId="0" applyNumberFormat="1" applyFill="1" applyBorder="1"/>
    <xf numFmtId="0" fontId="1" fillId="0" borderId="0" xfId="0" applyFont="1" applyFill="1"/>
    <xf numFmtId="0" fontId="15" fillId="0" borderId="0" xfId="0" applyFont="1" applyFill="1" applyAlignment="1">
      <alignment horizontal="center"/>
    </xf>
    <xf numFmtId="0" fontId="7" fillId="0" borderId="0" xfId="0" applyFont="1" applyFill="1"/>
    <xf numFmtId="0" fontId="6" fillId="0" borderId="1" xfId="0" applyFont="1" applyFill="1" applyBorder="1"/>
    <xf numFmtId="0" fontId="6" fillId="0" borderId="1" xfId="0" applyFont="1" applyFill="1" applyBorder="1" applyAlignment="1">
      <alignment wrapText="1"/>
    </xf>
    <xf numFmtId="0" fontId="8" fillId="0" borderId="1" xfId="0" applyFont="1" applyFill="1" applyBorder="1"/>
    <xf numFmtId="0" fontId="8" fillId="0" borderId="0" xfId="0" applyFont="1"/>
    <xf numFmtId="0" fontId="8" fillId="0" borderId="0" xfId="0" applyFont="1" applyAlignment="1">
      <alignment horizontal="left"/>
    </xf>
    <xf numFmtId="0" fontId="8" fillId="0" borderId="0" xfId="0" applyFont="1" applyAlignment="1">
      <alignment horizontal="right"/>
    </xf>
    <xf numFmtId="0" fontId="8" fillId="0" borderId="1" xfId="0" applyFont="1" applyFill="1" applyBorder="1" applyAlignment="1">
      <alignment wrapText="1"/>
    </xf>
    <xf numFmtId="0" fontId="6" fillId="6" borderId="1" xfId="0" applyFont="1" applyFill="1" applyBorder="1"/>
    <xf numFmtId="0" fontId="6" fillId="7" borderId="1" xfId="0" applyFont="1" applyFill="1" applyBorder="1"/>
    <xf numFmtId="0" fontId="6" fillId="7" borderId="1" xfId="0" applyFont="1" applyFill="1" applyBorder="1" applyAlignment="1">
      <alignment wrapText="1"/>
    </xf>
    <xf numFmtId="49" fontId="18" fillId="0" borderId="0" xfId="0" applyNumberFormat="1" applyFont="1" applyAlignment="1">
      <alignment horizontal="center"/>
    </xf>
    <xf numFmtId="0" fontId="6" fillId="6" borderId="1" xfId="0" applyFont="1" applyFill="1" applyBorder="1" applyAlignment="1">
      <alignment wrapText="1"/>
    </xf>
    <xf numFmtId="0" fontId="8" fillId="0" borderId="0" xfId="0" applyFont="1" applyFill="1"/>
    <xf numFmtId="0" fontId="19" fillId="8" borderId="1" xfId="0" applyFont="1" applyFill="1" applyBorder="1" applyAlignment="1">
      <alignment horizontal="center"/>
    </xf>
    <xf numFmtId="0" fontId="19" fillId="8" borderId="2" xfId="0" applyFont="1" applyFill="1" applyBorder="1" applyAlignment="1">
      <alignment horizontal="center"/>
    </xf>
    <xf numFmtId="0" fontId="0" fillId="0" borderId="1" xfId="0" applyBorder="1" applyAlignment="1">
      <alignment horizontal="left"/>
    </xf>
    <xf numFmtId="0" fontId="0" fillId="3" borderId="1" xfId="0" applyFill="1" applyBorder="1" applyAlignment="1">
      <alignment horizontal="center"/>
    </xf>
    <xf numFmtId="0" fontId="0" fillId="0" borderId="1" xfId="0" applyBorder="1" applyAlignment="1">
      <alignment horizontal="left" wrapText="1"/>
    </xf>
    <xf numFmtId="0" fontId="0" fillId="8" borderId="1" xfId="0" applyFill="1" applyBorder="1" applyAlignment="1">
      <alignment horizontal="center"/>
    </xf>
    <xf numFmtId="0" fontId="0" fillId="0" borderId="1" xfId="0" applyBorder="1" applyAlignment="1">
      <alignment horizontal="center" wrapText="1"/>
    </xf>
    <xf numFmtId="0" fontId="0" fillId="3" borderId="1" xfId="0" applyFill="1" applyBorder="1" applyAlignment="1">
      <alignment horizontal="center" wrapText="1"/>
    </xf>
    <xf numFmtId="11" fontId="0" fillId="0" borderId="1" xfId="0" applyNumberFormat="1" applyBorder="1" applyAlignment="1">
      <alignment horizontal="center"/>
    </xf>
    <xf numFmtId="11" fontId="0" fillId="3" borderId="1" xfId="0" applyNumberFormat="1" applyFill="1" applyBorder="1" applyAlignment="1">
      <alignment horizontal="center"/>
    </xf>
    <xf numFmtId="0" fontId="0" fillId="8" borderId="1" xfId="0" applyFill="1" applyBorder="1" applyAlignment="1">
      <alignment horizontal="center" wrapText="1"/>
    </xf>
    <xf numFmtId="11" fontId="0" fillId="0" borderId="0" xfId="0" applyNumberFormat="1"/>
    <xf numFmtId="0" fontId="0" fillId="0" borderId="1" xfId="0" quotePrefix="1" applyBorder="1" applyAlignment="1">
      <alignment horizontal="center"/>
    </xf>
    <xf numFmtId="0" fontId="0" fillId="3" borderId="1" xfId="0" quotePrefix="1" applyFill="1" applyBorder="1" applyAlignment="1">
      <alignment horizontal="center"/>
    </xf>
    <xf numFmtId="0" fontId="0" fillId="0" borderId="16" xfId="0" applyBorder="1"/>
    <xf numFmtId="11" fontId="0" fillId="0" borderId="17" xfId="0" applyNumberFormat="1" applyBorder="1"/>
    <xf numFmtId="0" fontId="0" fillId="0" borderId="18" xfId="0" applyBorder="1"/>
    <xf numFmtId="11" fontId="0" fillId="0" borderId="19" xfId="0" quotePrefix="1" applyNumberFormat="1" applyBorder="1"/>
    <xf numFmtId="11" fontId="0" fillId="0" borderId="19" xfId="0" applyNumberFormat="1" applyBorder="1"/>
    <xf numFmtId="0" fontId="0" fillId="0" borderId="18" xfId="0" applyBorder="1" applyAlignment="1">
      <alignment wrapText="1"/>
    </xf>
    <xf numFmtId="0" fontId="0" fillId="0" borderId="19" xfId="0" applyBorder="1"/>
    <xf numFmtId="0" fontId="0" fillId="0" borderId="20" xfId="0" applyBorder="1"/>
    <xf numFmtId="11" fontId="0" fillId="0" borderId="21" xfId="0" applyNumberFormat="1" applyBorder="1"/>
    <xf numFmtId="0" fontId="0" fillId="0" borderId="0" xfId="0" applyAlignment="1">
      <alignment vertical="center"/>
    </xf>
    <xf numFmtId="0" fontId="20" fillId="0" borderId="0" xfId="0" applyFont="1" applyAlignment="1">
      <alignment vertical="center"/>
    </xf>
    <xf numFmtId="0" fontId="0" fillId="0" borderId="0" xfId="0" applyAlignment="1">
      <alignment horizontal="left" vertical="center" indent="4"/>
    </xf>
    <xf numFmtId="0" fontId="21" fillId="0" borderId="0" xfId="0" applyFont="1" applyAlignment="1">
      <alignment horizontal="left" vertical="center" indent="4"/>
    </xf>
    <xf numFmtId="0" fontId="22" fillId="0" borderId="0" xfId="0" applyFont="1" applyAlignment="1">
      <alignment horizontal="left" vertical="center" indent="4"/>
    </xf>
    <xf numFmtId="0" fontId="0" fillId="0" borderId="0" xfId="0" applyAlignment="1">
      <alignment wrapText="1"/>
    </xf>
    <xf numFmtId="0" fontId="23" fillId="0" borderId="0" xfId="0" applyFont="1"/>
    <xf numFmtId="0" fontId="21" fillId="0" borderId="0" xfId="0" applyFont="1"/>
    <xf numFmtId="0" fontId="24" fillId="0" borderId="0" xfId="0" applyFont="1"/>
    <xf numFmtId="0" fontId="0" fillId="0" borderId="0" xfId="0" quotePrefix="1"/>
    <xf numFmtId="0" fontId="1" fillId="0" borderId="0" xfId="0" applyFont="1" applyAlignment="1">
      <alignment vertical="center"/>
    </xf>
    <xf numFmtId="0" fontId="4" fillId="0" borderId="0" xfId="1" applyAlignment="1">
      <alignment vertical="center"/>
    </xf>
    <xf numFmtId="0" fontId="4" fillId="0" borderId="0" xfId="1"/>
    <xf numFmtId="0" fontId="34" fillId="0" borderId="0" xfId="0" applyFont="1"/>
    <xf numFmtId="0" fontId="0" fillId="9" borderId="0" xfId="0" applyFill="1"/>
    <xf numFmtId="0" fontId="0" fillId="0" borderId="0" xfId="0" applyAlignment="1">
      <alignment horizontal="left" vertical="center" indent="1"/>
    </xf>
    <xf numFmtId="0" fontId="20" fillId="0" borderId="0" xfId="0" applyFont="1" applyAlignment="1">
      <alignment horizontal="left" vertical="center" indent="1"/>
    </xf>
    <xf numFmtId="0" fontId="22" fillId="0" borderId="0" xfId="0" applyFont="1"/>
    <xf numFmtId="0" fontId="35" fillId="0" borderId="0" xfId="0" applyFont="1" applyAlignment="1">
      <alignment vertical="center"/>
    </xf>
    <xf numFmtId="0" fontId="38" fillId="0" borderId="0" xfId="0" applyFont="1" applyAlignment="1">
      <alignment horizontal="left" vertical="center" indent="1"/>
    </xf>
    <xf numFmtId="0" fontId="4" fillId="5" borderId="0" xfId="1" quotePrefix="1" applyFill="1" applyBorder="1"/>
    <xf numFmtId="0" fontId="0" fillId="0" borderId="0" xfId="0" applyFont="1" applyAlignment="1">
      <alignment vertical="center"/>
    </xf>
    <xf numFmtId="0" fontId="0" fillId="0" borderId="0" xfId="0" applyFont="1"/>
    <xf numFmtId="0" fontId="0" fillId="0" borderId="0" xfId="0" applyFont="1" applyAlignment="1">
      <alignment horizontal="left" vertical="center" indent="1"/>
    </xf>
    <xf numFmtId="0" fontId="40" fillId="0" borderId="0" xfId="0" applyFont="1"/>
    <xf numFmtId="0" fontId="41" fillId="0" borderId="0" xfId="0" applyFont="1"/>
    <xf numFmtId="0" fontId="42" fillId="0" borderId="0" xfId="0" applyFont="1"/>
    <xf numFmtId="0" fontId="43" fillId="0" borderId="0" xfId="0" applyFont="1" applyAlignment="1">
      <alignment vertical="center"/>
    </xf>
    <xf numFmtId="0" fontId="8" fillId="0" borderId="0" xfId="0" quotePrefix="1" applyFont="1" applyAlignment="1">
      <alignment horizontal="left"/>
    </xf>
    <xf numFmtId="0" fontId="8" fillId="0" borderId="0" xfId="0" quotePrefix="1" applyFont="1"/>
    <xf numFmtId="0" fontId="21" fillId="0" borderId="0" xfId="0" applyFont="1" applyAlignment="1">
      <alignment vertical="center"/>
    </xf>
    <xf numFmtId="0" fontId="38" fillId="0" borderId="0" xfId="0" applyFont="1" applyAlignment="1">
      <alignment vertical="center"/>
    </xf>
    <xf numFmtId="0" fontId="6" fillId="0" borderId="0" xfId="0" applyFont="1" applyAlignment="1">
      <alignment vertical="center"/>
    </xf>
    <xf numFmtId="0" fontId="45" fillId="0" borderId="0" xfId="0" applyFont="1" applyAlignment="1">
      <alignment vertical="center"/>
    </xf>
    <xf numFmtId="6" fontId="0" fillId="0" borderId="0" xfId="0" quotePrefix="1" applyNumberFormat="1"/>
    <xf numFmtId="49" fontId="0" fillId="0" borderId="0" xfId="0" applyNumberFormat="1" applyAlignment="1">
      <alignment horizontal="center"/>
    </xf>
    <xf numFmtId="0" fontId="34" fillId="0" borderId="0" xfId="0" applyFont="1" applyAlignment="1">
      <alignment vertical="center"/>
    </xf>
    <xf numFmtId="0" fontId="46" fillId="0" borderId="0" xfId="0" applyFont="1" applyAlignment="1">
      <alignment vertical="center"/>
    </xf>
    <xf numFmtId="0" fontId="0" fillId="0" borderId="0" xfId="0" applyAlignment="1">
      <alignment horizontal="left" vertical="center" indent="5"/>
    </xf>
    <xf numFmtId="0" fontId="47" fillId="0" borderId="0" xfId="0" applyFont="1" applyAlignment="1">
      <alignment vertical="center"/>
    </xf>
    <xf numFmtId="0" fontId="48" fillId="0" borderId="0" xfId="0" applyFont="1" applyAlignment="1">
      <alignment vertical="center"/>
    </xf>
    <xf numFmtId="0" fontId="46" fillId="0" borderId="0" xfId="0" applyFont="1"/>
    <xf numFmtId="0" fontId="49" fillId="0" borderId="0" xfId="0" applyFont="1"/>
    <xf numFmtId="49" fontId="0" fillId="0" borderId="0" xfId="0" applyNumberFormat="1" applyAlignment="1">
      <alignment horizontal="left"/>
    </xf>
    <xf numFmtId="0" fontId="49" fillId="0" borderId="0" xfId="0" applyFont="1" applyAlignment="1">
      <alignment horizontal="right"/>
    </xf>
    <xf numFmtId="49" fontId="2" fillId="0" borderId="0" xfId="0" applyNumberFormat="1" applyFont="1" applyAlignment="1">
      <alignment horizontal="left"/>
    </xf>
    <xf numFmtId="49" fontId="2" fillId="0" borderId="0" xfId="0" applyNumberFormat="1" applyFont="1" applyAlignment="1">
      <alignment horizontal="right"/>
    </xf>
    <xf numFmtId="0" fontId="6" fillId="10" borderId="1" xfId="0" applyFont="1" applyFill="1" applyBorder="1"/>
    <xf numFmtId="0" fontId="6" fillId="10" borderId="1" xfId="0" applyFont="1" applyFill="1" applyBorder="1" applyAlignment="1">
      <alignment wrapText="1"/>
    </xf>
    <xf numFmtId="0" fontId="15" fillId="10" borderId="0" xfId="0" applyFont="1" applyFill="1" applyAlignment="1">
      <alignment horizontal="center" wrapText="1"/>
    </xf>
    <xf numFmtId="0" fontId="4" fillId="0" borderId="0" xfId="1" applyFill="1" applyAlignment="1">
      <alignment horizontal="left"/>
    </xf>
    <xf numFmtId="0" fontId="15" fillId="0" borderId="0" xfId="0" applyFont="1" applyFill="1" applyAlignment="1">
      <alignment horizontal="center" wrapText="1"/>
    </xf>
    <xf numFmtId="0" fontId="5" fillId="5" borderId="8" xfId="0" applyFont="1" applyFill="1" applyBorder="1" applyAlignment="1">
      <alignment horizontal="center"/>
    </xf>
    <xf numFmtId="0" fontId="5" fillId="5" borderId="0" xfId="0" applyFont="1" applyFill="1" applyBorder="1" applyAlignment="1">
      <alignment horizontal="center"/>
    </xf>
    <xf numFmtId="0" fontId="5" fillId="5" borderId="9" xfId="0" applyFont="1" applyFill="1" applyBorder="1" applyAlignment="1">
      <alignment horizontal="center"/>
    </xf>
    <xf numFmtId="0" fontId="0" fillId="0" borderId="0" xfId="0" applyAlignment="1">
      <alignment horizontal="center" wrapText="1"/>
    </xf>
    <xf numFmtId="49" fontId="6" fillId="0" borderId="0" xfId="0" quotePrefix="1" applyNumberFormat="1" applyFont="1" applyAlignment="1">
      <alignment horizontal="center"/>
    </xf>
    <xf numFmtId="49" fontId="6" fillId="0" borderId="0" xfId="0" applyNumberFormat="1" applyFont="1" applyAlignment="1">
      <alignment horizontal="center"/>
    </xf>
    <xf numFmtId="0" fontId="1" fillId="0" borderId="0" xfId="0" applyNumberFormat="1" applyFont="1" applyFill="1" applyAlignment="1">
      <alignment horizontal="center"/>
    </xf>
    <xf numFmtId="49" fontId="1" fillId="0" borderId="0" xfId="0" applyNumberFormat="1" applyFont="1" applyAlignment="1">
      <alignment horizontal="center"/>
    </xf>
    <xf numFmtId="49" fontId="1" fillId="0" borderId="0" xfId="0" applyNumberFormat="1" applyFont="1" applyBorder="1" applyAlignment="1">
      <alignment horizontal="center"/>
    </xf>
    <xf numFmtId="49" fontId="0" fillId="0" borderId="3" xfId="0" quotePrefix="1" applyNumberFormat="1" applyFill="1" applyBorder="1" applyAlignment="1">
      <alignment horizontal="center"/>
    </xf>
    <xf numFmtId="49" fontId="0" fillId="0" borderId="3" xfId="0" applyNumberFormat="1" applyFill="1" applyBorder="1" applyAlignment="1">
      <alignment horizontal="center"/>
    </xf>
    <xf numFmtId="49" fontId="0" fillId="0" borderId="0" xfId="0" applyNumberFormat="1" applyFill="1" applyAlignment="1">
      <alignment horizontal="center" wrapText="1"/>
    </xf>
    <xf numFmtId="0" fontId="17" fillId="0" borderId="0" xfId="0" applyFont="1" applyFill="1" applyAlignment="1">
      <alignment horizontal="center" wrapText="1"/>
    </xf>
    <xf numFmtId="49" fontId="0" fillId="0" borderId="0" xfId="0" applyNumberFormat="1" applyAlignment="1">
      <alignment horizontal="center"/>
    </xf>
    <xf numFmtId="0" fontId="1" fillId="0" borderId="0" xfId="0" applyFont="1" applyAlignment="1">
      <alignment horizontal="center" wrapText="1"/>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3" xfId="0" applyFont="1" applyBorder="1" applyAlignment="1">
      <alignment horizontal="center" wrapText="1"/>
    </xf>
    <xf numFmtId="0" fontId="1" fillId="0" borderId="14" xfId="0" applyFont="1" applyBorder="1" applyAlignment="1">
      <alignment horizontal="center" wrapText="1"/>
    </xf>
    <xf numFmtId="0" fontId="1" fillId="0" borderId="15" xfId="0" applyFont="1" applyBorder="1" applyAlignment="1">
      <alignment horizontal="center" wrapText="1"/>
    </xf>
  </cellXfs>
  <cellStyles count="3">
    <cellStyle name="Comma" xfId="2" builtinId="3"/>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18" Type="http://schemas.openxmlformats.org/officeDocument/2006/relationships/image" Target="../media/image24.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17" Type="http://schemas.openxmlformats.org/officeDocument/2006/relationships/image" Target="../media/image23.png"/><Relationship Id="rId2" Type="http://schemas.openxmlformats.org/officeDocument/2006/relationships/image" Target="../media/image8.png"/><Relationship Id="rId16" Type="http://schemas.openxmlformats.org/officeDocument/2006/relationships/image" Target="../media/image22.png"/><Relationship Id="rId20" Type="http://schemas.openxmlformats.org/officeDocument/2006/relationships/image" Target="../media/image26.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5" Type="http://schemas.openxmlformats.org/officeDocument/2006/relationships/image" Target="../media/image21.png"/><Relationship Id="rId10" Type="http://schemas.openxmlformats.org/officeDocument/2006/relationships/image" Target="../media/image16.png"/><Relationship Id="rId19" Type="http://schemas.openxmlformats.org/officeDocument/2006/relationships/image" Target="../media/image25.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47625</xdr:rowOff>
    </xdr:from>
    <xdr:to>
      <xdr:col>14</xdr:col>
      <xdr:colOff>539482</xdr:colOff>
      <xdr:row>22</xdr:row>
      <xdr:rowOff>161299</xdr:rowOff>
    </xdr:to>
    <xdr:pic>
      <xdr:nvPicPr>
        <xdr:cNvPr id="5" name="Picture 4">
          <a:extLst>
            <a:ext uri="{FF2B5EF4-FFF2-40B4-BE49-F238E27FC236}">
              <a16:creationId xmlns:a16="http://schemas.microsoft.com/office/drawing/2014/main" id="{A5EC7F09-1219-4C1E-BA0B-2BA2FA9B93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4800" y="247650"/>
          <a:ext cx="7626082" cy="4114174"/>
        </a:xfrm>
        <a:prstGeom prst="rect">
          <a:avLst/>
        </a:prstGeom>
      </xdr:spPr>
    </xdr:pic>
    <xdr:clientData/>
  </xdr:twoCellAnchor>
  <xdr:twoCellAnchor editAs="oneCell">
    <xdr:from>
      <xdr:col>1</xdr:col>
      <xdr:colOff>76200</xdr:colOff>
      <xdr:row>46</xdr:row>
      <xdr:rowOff>0</xdr:rowOff>
    </xdr:from>
    <xdr:to>
      <xdr:col>14</xdr:col>
      <xdr:colOff>558532</xdr:colOff>
      <xdr:row>67</xdr:row>
      <xdr:rowOff>113674</xdr:rowOff>
    </xdr:to>
    <xdr:pic>
      <xdr:nvPicPr>
        <xdr:cNvPr id="7" name="Picture 6">
          <a:extLst>
            <a:ext uri="{FF2B5EF4-FFF2-40B4-BE49-F238E27FC236}">
              <a16:creationId xmlns:a16="http://schemas.microsoft.com/office/drawing/2014/main" id="{84291C4A-D151-4E41-AA6B-9725DEB85BB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23850" y="9429750"/>
          <a:ext cx="7626082" cy="41141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145222</xdr:colOff>
      <xdr:row>184</xdr:row>
      <xdr:rowOff>168137</xdr:rowOff>
    </xdr:from>
    <xdr:to>
      <xdr:col>21</xdr:col>
      <xdr:colOff>239920</xdr:colOff>
      <xdr:row>191</xdr:row>
      <xdr:rowOff>24019</xdr:rowOff>
    </xdr:to>
    <xdr:sp macro="" textlink="">
      <xdr:nvSpPr>
        <xdr:cNvPr id="2" name="TextBox 1">
          <a:extLst>
            <a:ext uri="{FF2B5EF4-FFF2-40B4-BE49-F238E27FC236}">
              <a16:creationId xmlns:a16="http://schemas.microsoft.com/office/drawing/2014/main" id="{00000000-0008-0000-3900-000002000000}"/>
            </a:ext>
          </a:extLst>
        </xdr:cNvPr>
        <xdr:cNvSpPr txBox="1"/>
      </xdr:nvSpPr>
      <xdr:spPr>
        <a:xfrm>
          <a:off x="25370597" y="40935137"/>
          <a:ext cx="3888823" cy="11893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900" b="1" u="sng">
              <a:solidFill>
                <a:schemeClr val="dk1"/>
              </a:solidFill>
              <a:latin typeface="+mn-lt"/>
              <a:ea typeface="+mn-ea"/>
              <a:cs typeface="+mn-cs"/>
            </a:rPr>
            <a:t>2K20: </a:t>
          </a:r>
          <a:r>
            <a:rPr lang="en-US" sz="900">
              <a:solidFill>
                <a:schemeClr val="dk1"/>
              </a:solidFill>
              <a:latin typeface="+mn-lt"/>
              <a:ea typeface="+mn-ea"/>
              <a:cs typeface="+mn-cs"/>
            </a:rPr>
            <a:t>Of 31 compressed portraits, 19 have been used, leaving 12.  11 of those are reserved for secret players via initials combinations.  Alonzo Mourning is being used on expanded</a:t>
          </a:r>
          <a:r>
            <a:rPr lang="en-US" sz="900" baseline="0">
              <a:solidFill>
                <a:schemeClr val="dk1"/>
              </a:solidFill>
              <a:latin typeface="+mn-lt"/>
              <a:ea typeface="+mn-ea"/>
              <a:cs typeface="+mn-cs"/>
            </a:rPr>
            <a:t> </a:t>
          </a:r>
          <a:r>
            <a:rPr lang="en-US" sz="900">
              <a:solidFill>
                <a:schemeClr val="dk1"/>
              </a:solidFill>
              <a:latin typeface="+mn-lt"/>
              <a:ea typeface="+mn-ea"/>
              <a:cs typeface="+mn-cs"/>
            </a:rPr>
            <a:t>rosters but is</a:t>
          </a:r>
          <a:r>
            <a:rPr lang="en-US" sz="900" baseline="0">
              <a:solidFill>
                <a:schemeClr val="dk1"/>
              </a:solidFill>
              <a:latin typeface="+mn-lt"/>
              <a:ea typeface="+mn-ea"/>
              <a:cs typeface="+mn-cs"/>
            </a:rPr>
            <a:t> not a secret player with initials combo</a:t>
          </a:r>
          <a:r>
            <a:rPr lang="en-US" sz="900">
              <a:solidFill>
                <a:schemeClr val="dk1"/>
              </a:solidFill>
              <a:latin typeface="+mn-lt"/>
              <a:ea typeface="+mn-ea"/>
              <a:cs typeface="+mn-cs"/>
            </a:rPr>
            <a:t>.  That reconciles the remaining 12.  This means 157 (158th is Sixth Man) uncompressed, plus 11 compressed secret players, plus 1 compressed roster expansion, or 169, players are being utilized in the game.  The are #$A9 + 1 (#$00), or 170, player values in the game.  Again, that leaves Sixth Man.  All slots are filled!</a:t>
          </a:r>
          <a:endParaRPr lang="en-US" sz="9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702469</xdr:colOff>
      <xdr:row>0</xdr:row>
      <xdr:rowOff>107156</xdr:rowOff>
    </xdr:from>
    <xdr:to>
      <xdr:col>7</xdr:col>
      <xdr:colOff>762000</xdr:colOff>
      <xdr:row>2</xdr:row>
      <xdr:rowOff>78581</xdr:rowOff>
    </xdr:to>
    <xdr:pic>
      <xdr:nvPicPr>
        <xdr:cNvPr id="2" name="Picture 1">
          <a:extLst>
            <a:ext uri="{FF2B5EF4-FFF2-40B4-BE49-F238E27FC236}">
              <a16:creationId xmlns:a16="http://schemas.microsoft.com/office/drawing/2014/main" id="{1F93EF9A-456C-49FA-B9FD-9F6B8F6F30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4625" y="107156"/>
          <a:ext cx="4298156"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11</xdr:col>
      <xdr:colOff>532502</xdr:colOff>
      <xdr:row>29</xdr:row>
      <xdr:rowOff>46934</xdr:rowOff>
    </xdr:to>
    <xdr:pic>
      <xdr:nvPicPr>
        <xdr:cNvPr id="2" name="Picture 1">
          <a:extLst>
            <a:ext uri="{FF2B5EF4-FFF2-40B4-BE49-F238E27FC236}">
              <a16:creationId xmlns:a16="http://schemas.microsoft.com/office/drawing/2014/main" id="{7CF55CF5-E7C7-41F0-B874-649B70FFE936}"/>
            </a:ext>
          </a:extLst>
        </xdr:cNvPr>
        <xdr:cNvPicPr>
          <a:picLocks noChangeAspect="1"/>
        </xdr:cNvPicPr>
      </xdr:nvPicPr>
      <xdr:blipFill>
        <a:blip xmlns:r="http://schemas.openxmlformats.org/officeDocument/2006/relationships" r:embed="rId1"/>
        <a:stretch>
          <a:fillRect/>
        </a:stretch>
      </xdr:blipFill>
      <xdr:spPr>
        <a:xfrm>
          <a:off x="57150" y="47625"/>
          <a:ext cx="7180952" cy="552380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15</xdr:row>
      <xdr:rowOff>114300</xdr:rowOff>
    </xdr:from>
    <xdr:to>
      <xdr:col>12</xdr:col>
      <xdr:colOff>466725</xdr:colOff>
      <xdr:row>22</xdr:row>
      <xdr:rowOff>152400</xdr:rowOff>
    </xdr:to>
    <xdr:pic>
      <xdr:nvPicPr>
        <xdr:cNvPr id="2" name="Picture 1">
          <a:extLst>
            <a:ext uri="{FF2B5EF4-FFF2-40B4-BE49-F238E27FC236}">
              <a16:creationId xmlns:a16="http://schemas.microsoft.com/office/drawing/2014/main" id="{7D3ADA1B-6787-4B58-9D88-9F31F10989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971800"/>
          <a:ext cx="77724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1</xdr:row>
      <xdr:rowOff>76200</xdr:rowOff>
    </xdr:from>
    <xdr:to>
      <xdr:col>6</xdr:col>
      <xdr:colOff>114300</xdr:colOff>
      <xdr:row>4</xdr:row>
      <xdr:rowOff>114300</xdr:rowOff>
    </xdr:to>
    <xdr:pic>
      <xdr:nvPicPr>
        <xdr:cNvPr id="3" name="Picture 2">
          <a:extLst>
            <a:ext uri="{FF2B5EF4-FFF2-40B4-BE49-F238E27FC236}">
              <a16:creationId xmlns:a16="http://schemas.microsoft.com/office/drawing/2014/main" id="{9086F2DC-D9C5-441A-AB9A-39A056698A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0" y="266700"/>
          <a:ext cx="129540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3</xdr:col>
      <xdr:colOff>0</xdr:colOff>
      <xdr:row>64</xdr:row>
      <xdr:rowOff>0</xdr:rowOff>
    </xdr:to>
    <xdr:pic>
      <xdr:nvPicPr>
        <xdr:cNvPr id="2" name="1603652912701">
          <a:extLst>
            <a:ext uri="{FF2B5EF4-FFF2-40B4-BE49-F238E27FC236}">
              <a16:creationId xmlns:a16="http://schemas.microsoft.com/office/drawing/2014/main" id="{B417279D-53C6-4D2E-9D7B-F9CA68065E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06000"/>
          <a:ext cx="18288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65</xdr:row>
      <xdr:rowOff>0</xdr:rowOff>
    </xdr:from>
    <xdr:to>
      <xdr:col>3</xdr:col>
      <xdr:colOff>0</xdr:colOff>
      <xdr:row>67</xdr:row>
      <xdr:rowOff>0</xdr:rowOff>
    </xdr:to>
    <xdr:pic>
      <xdr:nvPicPr>
        <xdr:cNvPr id="3" name="1603652912706">
          <a:extLst>
            <a:ext uri="{FF2B5EF4-FFF2-40B4-BE49-F238E27FC236}">
              <a16:creationId xmlns:a16="http://schemas.microsoft.com/office/drawing/2014/main" id="{2AAC0662-2F24-4A9E-A282-366AC61013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477500"/>
          <a:ext cx="18288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68</xdr:row>
      <xdr:rowOff>0</xdr:rowOff>
    </xdr:from>
    <xdr:to>
      <xdr:col>3</xdr:col>
      <xdr:colOff>0</xdr:colOff>
      <xdr:row>70</xdr:row>
      <xdr:rowOff>0</xdr:rowOff>
    </xdr:to>
    <xdr:pic>
      <xdr:nvPicPr>
        <xdr:cNvPr id="4" name="1603652912707">
          <a:extLst>
            <a:ext uri="{FF2B5EF4-FFF2-40B4-BE49-F238E27FC236}">
              <a16:creationId xmlns:a16="http://schemas.microsoft.com/office/drawing/2014/main" id="{09562E3F-0B4F-47E7-AE5E-807D69BF32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049000"/>
          <a:ext cx="18288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71</xdr:row>
      <xdr:rowOff>0</xdr:rowOff>
    </xdr:from>
    <xdr:to>
      <xdr:col>3</xdr:col>
      <xdr:colOff>0</xdr:colOff>
      <xdr:row>73</xdr:row>
      <xdr:rowOff>0</xdr:rowOff>
    </xdr:to>
    <xdr:pic>
      <xdr:nvPicPr>
        <xdr:cNvPr id="5" name="1603652912710">
          <a:extLst>
            <a:ext uri="{FF2B5EF4-FFF2-40B4-BE49-F238E27FC236}">
              <a16:creationId xmlns:a16="http://schemas.microsoft.com/office/drawing/2014/main" id="{1C109339-A87A-45A3-9361-134B1C3F179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620500"/>
          <a:ext cx="18288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74</xdr:row>
      <xdr:rowOff>0</xdr:rowOff>
    </xdr:from>
    <xdr:to>
      <xdr:col>2</xdr:col>
      <xdr:colOff>152400</xdr:colOff>
      <xdr:row>78</xdr:row>
      <xdr:rowOff>76200</xdr:rowOff>
    </xdr:to>
    <xdr:pic>
      <xdr:nvPicPr>
        <xdr:cNvPr id="6" name="1603652912713">
          <a:extLst>
            <a:ext uri="{FF2B5EF4-FFF2-40B4-BE49-F238E27FC236}">
              <a16:creationId xmlns:a16="http://schemas.microsoft.com/office/drawing/2014/main" id="{DEC0778E-ECF4-4F58-816C-3929883DD26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192000"/>
          <a:ext cx="13716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80</xdr:row>
      <xdr:rowOff>0</xdr:rowOff>
    </xdr:from>
    <xdr:to>
      <xdr:col>2</xdr:col>
      <xdr:colOff>152400</xdr:colOff>
      <xdr:row>84</xdr:row>
      <xdr:rowOff>76200</xdr:rowOff>
    </xdr:to>
    <xdr:pic>
      <xdr:nvPicPr>
        <xdr:cNvPr id="7" name="1603652912716">
          <a:extLst>
            <a:ext uri="{FF2B5EF4-FFF2-40B4-BE49-F238E27FC236}">
              <a16:creationId xmlns:a16="http://schemas.microsoft.com/office/drawing/2014/main" id="{7B5323BE-8FF9-4C2E-A997-C96050C1457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12763500"/>
          <a:ext cx="13716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86</xdr:row>
      <xdr:rowOff>0</xdr:rowOff>
    </xdr:from>
    <xdr:to>
      <xdr:col>3</xdr:col>
      <xdr:colOff>0</xdr:colOff>
      <xdr:row>89</xdr:row>
      <xdr:rowOff>114300</xdr:rowOff>
    </xdr:to>
    <xdr:pic>
      <xdr:nvPicPr>
        <xdr:cNvPr id="8" name="1603652912718">
          <a:extLst>
            <a:ext uri="{FF2B5EF4-FFF2-40B4-BE49-F238E27FC236}">
              <a16:creationId xmlns:a16="http://schemas.microsoft.com/office/drawing/2014/main" id="{7B03E2C7-CAC9-4A4E-A38C-4AF43E768FE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13335000"/>
          <a:ext cx="182880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91</xdr:row>
      <xdr:rowOff>0</xdr:rowOff>
    </xdr:from>
    <xdr:to>
      <xdr:col>3</xdr:col>
      <xdr:colOff>0</xdr:colOff>
      <xdr:row>94</xdr:row>
      <xdr:rowOff>114300</xdr:rowOff>
    </xdr:to>
    <xdr:pic>
      <xdr:nvPicPr>
        <xdr:cNvPr id="9" name="1603652912720">
          <a:extLst>
            <a:ext uri="{FF2B5EF4-FFF2-40B4-BE49-F238E27FC236}">
              <a16:creationId xmlns:a16="http://schemas.microsoft.com/office/drawing/2014/main" id="{DCDE57FC-C1FC-4463-8568-BF36B538149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13906500"/>
          <a:ext cx="182880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96</xdr:row>
      <xdr:rowOff>0</xdr:rowOff>
    </xdr:from>
    <xdr:to>
      <xdr:col>4</xdr:col>
      <xdr:colOff>381000</xdr:colOff>
      <xdr:row>99</xdr:row>
      <xdr:rowOff>114300</xdr:rowOff>
    </xdr:to>
    <xdr:pic>
      <xdr:nvPicPr>
        <xdr:cNvPr id="10" name="1603652912724">
          <a:extLst>
            <a:ext uri="{FF2B5EF4-FFF2-40B4-BE49-F238E27FC236}">
              <a16:creationId xmlns:a16="http://schemas.microsoft.com/office/drawing/2014/main" id="{DEC148E4-B265-4111-AA46-8ADE53EA01F4}"/>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14478000"/>
          <a:ext cx="281940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101</xdr:row>
      <xdr:rowOff>0</xdr:rowOff>
    </xdr:from>
    <xdr:to>
      <xdr:col>4</xdr:col>
      <xdr:colOff>381000</xdr:colOff>
      <xdr:row>103</xdr:row>
      <xdr:rowOff>0</xdr:rowOff>
    </xdr:to>
    <xdr:pic>
      <xdr:nvPicPr>
        <xdr:cNvPr id="11" name="1603652912727">
          <a:extLst>
            <a:ext uri="{FF2B5EF4-FFF2-40B4-BE49-F238E27FC236}">
              <a16:creationId xmlns:a16="http://schemas.microsoft.com/office/drawing/2014/main" id="{37F5A20D-9E3F-4FE1-B01F-E7D43AC677A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15049500"/>
          <a:ext cx="28194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104</xdr:row>
      <xdr:rowOff>0</xdr:rowOff>
    </xdr:from>
    <xdr:to>
      <xdr:col>1</xdr:col>
      <xdr:colOff>304800</xdr:colOff>
      <xdr:row>110</xdr:row>
      <xdr:rowOff>152400</xdr:rowOff>
    </xdr:to>
    <xdr:pic>
      <xdr:nvPicPr>
        <xdr:cNvPr id="12" name="1603652912728">
          <a:extLst>
            <a:ext uri="{FF2B5EF4-FFF2-40B4-BE49-F238E27FC236}">
              <a16:creationId xmlns:a16="http://schemas.microsoft.com/office/drawing/2014/main" id="{4DA05E06-5E22-4285-85DD-24F624390F69}"/>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15621000"/>
          <a:ext cx="9144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112</xdr:row>
      <xdr:rowOff>0</xdr:rowOff>
    </xdr:from>
    <xdr:to>
      <xdr:col>1</xdr:col>
      <xdr:colOff>304800</xdr:colOff>
      <xdr:row>118</xdr:row>
      <xdr:rowOff>152400</xdr:rowOff>
    </xdr:to>
    <xdr:pic>
      <xdr:nvPicPr>
        <xdr:cNvPr id="13" name="1603652912735">
          <a:extLst>
            <a:ext uri="{FF2B5EF4-FFF2-40B4-BE49-F238E27FC236}">
              <a16:creationId xmlns:a16="http://schemas.microsoft.com/office/drawing/2014/main" id="{CE41E95D-625B-4877-8A9B-3756923C2203}"/>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16192500"/>
          <a:ext cx="9144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120</xdr:row>
      <xdr:rowOff>0</xdr:rowOff>
    </xdr:from>
    <xdr:to>
      <xdr:col>1</xdr:col>
      <xdr:colOff>533400</xdr:colOff>
      <xdr:row>124</xdr:row>
      <xdr:rowOff>76200</xdr:rowOff>
    </xdr:to>
    <xdr:pic>
      <xdr:nvPicPr>
        <xdr:cNvPr id="14" name="1603652912738">
          <a:extLst>
            <a:ext uri="{FF2B5EF4-FFF2-40B4-BE49-F238E27FC236}">
              <a16:creationId xmlns:a16="http://schemas.microsoft.com/office/drawing/2014/main" id="{80DF8118-9703-494F-A3B9-58ED836F439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16764000"/>
          <a:ext cx="11430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126</xdr:row>
      <xdr:rowOff>0</xdr:rowOff>
    </xdr:from>
    <xdr:to>
      <xdr:col>1</xdr:col>
      <xdr:colOff>533400</xdr:colOff>
      <xdr:row>130</xdr:row>
      <xdr:rowOff>76200</xdr:rowOff>
    </xdr:to>
    <xdr:pic>
      <xdr:nvPicPr>
        <xdr:cNvPr id="15" name="1603652912740">
          <a:extLst>
            <a:ext uri="{FF2B5EF4-FFF2-40B4-BE49-F238E27FC236}">
              <a16:creationId xmlns:a16="http://schemas.microsoft.com/office/drawing/2014/main" id="{9EE9300C-970A-486E-9381-AB0470F53BD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17335500"/>
          <a:ext cx="11430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132</xdr:row>
      <xdr:rowOff>0</xdr:rowOff>
    </xdr:from>
    <xdr:to>
      <xdr:col>4</xdr:col>
      <xdr:colOff>381000</xdr:colOff>
      <xdr:row>133</xdr:row>
      <xdr:rowOff>38100</xdr:rowOff>
    </xdr:to>
    <xdr:pic>
      <xdr:nvPicPr>
        <xdr:cNvPr id="16" name="1603652912744">
          <a:extLst>
            <a:ext uri="{FF2B5EF4-FFF2-40B4-BE49-F238E27FC236}">
              <a16:creationId xmlns:a16="http://schemas.microsoft.com/office/drawing/2014/main" id="{5A0000F3-B98E-4D0C-97A1-7C7635924AF4}"/>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17907000"/>
          <a:ext cx="281940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135</xdr:row>
      <xdr:rowOff>0</xdr:rowOff>
    </xdr:from>
    <xdr:to>
      <xdr:col>4</xdr:col>
      <xdr:colOff>0</xdr:colOff>
      <xdr:row>141</xdr:row>
      <xdr:rowOff>152400</xdr:rowOff>
    </xdr:to>
    <xdr:pic>
      <xdr:nvPicPr>
        <xdr:cNvPr id="17" name="1603652912751">
          <a:extLst>
            <a:ext uri="{FF2B5EF4-FFF2-40B4-BE49-F238E27FC236}">
              <a16:creationId xmlns:a16="http://schemas.microsoft.com/office/drawing/2014/main" id="{CB0DC35F-DED1-4404-8CA8-A918C76808B7}"/>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0" y="18478500"/>
          <a:ext cx="24384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143</xdr:row>
      <xdr:rowOff>0</xdr:rowOff>
    </xdr:from>
    <xdr:to>
      <xdr:col>4</xdr:col>
      <xdr:colOff>0</xdr:colOff>
      <xdr:row>149</xdr:row>
      <xdr:rowOff>152400</xdr:rowOff>
    </xdr:to>
    <xdr:pic>
      <xdr:nvPicPr>
        <xdr:cNvPr id="18" name="1603652912754">
          <a:extLst>
            <a:ext uri="{FF2B5EF4-FFF2-40B4-BE49-F238E27FC236}">
              <a16:creationId xmlns:a16="http://schemas.microsoft.com/office/drawing/2014/main" id="{B8D6D8D5-BFF2-420B-AA83-504637AD8A8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19050000"/>
          <a:ext cx="24384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151</xdr:row>
      <xdr:rowOff>0</xdr:rowOff>
    </xdr:from>
    <xdr:to>
      <xdr:col>4</xdr:col>
      <xdr:colOff>0</xdr:colOff>
      <xdr:row>157</xdr:row>
      <xdr:rowOff>152400</xdr:rowOff>
    </xdr:to>
    <xdr:pic>
      <xdr:nvPicPr>
        <xdr:cNvPr id="19" name="1603652912757">
          <a:extLst>
            <a:ext uri="{FF2B5EF4-FFF2-40B4-BE49-F238E27FC236}">
              <a16:creationId xmlns:a16="http://schemas.microsoft.com/office/drawing/2014/main" id="{40B0D907-544B-4376-AE0C-FC70F38026C4}"/>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0" y="19621500"/>
          <a:ext cx="24384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159</xdr:row>
      <xdr:rowOff>0</xdr:rowOff>
    </xdr:from>
    <xdr:to>
      <xdr:col>4</xdr:col>
      <xdr:colOff>0</xdr:colOff>
      <xdr:row>165</xdr:row>
      <xdr:rowOff>152400</xdr:rowOff>
    </xdr:to>
    <xdr:pic>
      <xdr:nvPicPr>
        <xdr:cNvPr id="20" name="1603652912760">
          <a:extLst>
            <a:ext uri="{FF2B5EF4-FFF2-40B4-BE49-F238E27FC236}">
              <a16:creationId xmlns:a16="http://schemas.microsoft.com/office/drawing/2014/main" id="{3A1ECF76-6FC1-4DC6-BE39-D599DF339A05}"/>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0" y="20193000"/>
          <a:ext cx="24384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167</xdr:row>
      <xdr:rowOff>0</xdr:rowOff>
    </xdr:from>
    <xdr:to>
      <xdr:col>3</xdr:col>
      <xdr:colOff>381000</xdr:colOff>
      <xdr:row>174</xdr:row>
      <xdr:rowOff>38100</xdr:rowOff>
    </xdr:to>
    <xdr:pic>
      <xdr:nvPicPr>
        <xdr:cNvPr id="21" name="1603652912768">
          <a:extLst>
            <a:ext uri="{FF2B5EF4-FFF2-40B4-BE49-F238E27FC236}">
              <a16:creationId xmlns:a16="http://schemas.microsoft.com/office/drawing/2014/main" id="{0C182C6F-7901-407C-A200-6B1D21F1195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20764500"/>
          <a:ext cx="22098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hyperlink" Target="http://gdri.smspower.org/wiki/index.php/Super_Famicom/Super_NES_Sound_Driver_List" TargetMode="External"/><Relationship Id="rId1" Type="http://schemas.openxmlformats.org/officeDocument/2006/relationships/hyperlink" Target="https://bin.smwcentral.net/u/94/nbajamte_snes_brr_frequency_table_calculator.xlsx"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68"/>
  <sheetViews>
    <sheetView tabSelected="1" topLeftCell="A21" workbookViewId="0">
      <selection activeCell="C32" sqref="C32"/>
    </sheetView>
  </sheetViews>
  <sheetFormatPr defaultColWidth="9.140625" defaultRowHeight="15" x14ac:dyDescent="0.25"/>
  <cols>
    <col min="1" max="1" width="3.7109375" style="25" customWidth="1"/>
    <col min="2" max="3" width="9.140625" style="25"/>
    <col min="4" max="4" width="2.42578125" style="25" customWidth="1"/>
    <col min="5" max="8" width="9.140625" style="25"/>
    <col min="9" max="9" width="4.140625" style="25" customWidth="1"/>
    <col min="10" max="16384" width="9.140625" style="25"/>
  </cols>
  <sheetData>
    <row r="1" spans="2:15" ht="15.75" thickBot="1" x14ac:dyDescent="0.3"/>
    <row r="2" spans="2:15" x14ac:dyDescent="0.25">
      <c r="B2" s="26"/>
      <c r="C2" s="27"/>
      <c r="D2" s="27"/>
      <c r="E2" s="27"/>
      <c r="F2" s="27"/>
      <c r="G2" s="27"/>
      <c r="H2" s="27"/>
      <c r="I2" s="27"/>
      <c r="J2" s="27"/>
      <c r="K2" s="27"/>
      <c r="L2" s="27"/>
      <c r="M2" s="27"/>
      <c r="N2" s="27"/>
      <c r="O2" s="28"/>
    </row>
    <row r="3" spans="2:15" x14ac:dyDescent="0.25">
      <c r="B3" s="29"/>
      <c r="C3" s="30"/>
      <c r="D3" s="30"/>
      <c r="E3" s="30"/>
      <c r="F3" s="30"/>
      <c r="G3" s="30"/>
      <c r="H3" s="30"/>
      <c r="I3" s="30"/>
      <c r="J3" s="30"/>
      <c r="K3" s="30"/>
      <c r="L3" s="30"/>
      <c r="M3" s="30"/>
      <c r="N3" s="30"/>
      <c r="O3" s="31"/>
    </row>
    <row r="4" spans="2:15" x14ac:dyDescent="0.25">
      <c r="B4" s="29"/>
      <c r="C4" s="30"/>
      <c r="D4" s="30"/>
      <c r="E4" s="30"/>
      <c r="F4" s="30"/>
      <c r="G4" s="30"/>
      <c r="H4" s="30"/>
      <c r="I4" s="30"/>
      <c r="J4" s="30"/>
      <c r="K4" s="30"/>
      <c r="L4" s="30"/>
      <c r="M4" s="30"/>
      <c r="N4" s="30"/>
      <c r="O4" s="31"/>
    </row>
    <row r="5" spans="2:15" x14ac:dyDescent="0.25">
      <c r="B5" s="29"/>
      <c r="C5" s="30"/>
      <c r="D5" s="30"/>
      <c r="E5" s="30"/>
      <c r="F5" s="30"/>
      <c r="G5" s="30"/>
      <c r="H5" s="30"/>
      <c r="I5" s="30"/>
      <c r="J5" s="30"/>
      <c r="K5" s="30"/>
      <c r="L5" s="30"/>
      <c r="M5" s="30"/>
      <c r="N5" s="30"/>
      <c r="O5" s="31"/>
    </row>
    <row r="6" spans="2:15" x14ac:dyDescent="0.25">
      <c r="B6" s="29"/>
      <c r="C6" s="30"/>
      <c r="D6" s="30"/>
      <c r="E6" s="30"/>
      <c r="F6" s="30"/>
      <c r="G6" s="30"/>
      <c r="H6" s="30"/>
      <c r="I6" s="30"/>
      <c r="J6" s="30"/>
      <c r="K6" s="30"/>
      <c r="L6" s="30"/>
      <c r="M6" s="30"/>
      <c r="N6" s="30"/>
      <c r="O6" s="31"/>
    </row>
    <row r="7" spans="2:15" x14ac:dyDescent="0.25">
      <c r="B7" s="29"/>
      <c r="C7" s="30"/>
      <c r="D7" s="30"/>
      <c r="E7" s="30"/>
      <c r="F7" s="30"/>
      <c r="G7" s="30"/>
      <c r="H7" s="30"/>
      <c r="I7" s="30"/>
      <c r="J7" s="30"/>
      <c r="K7" s="30"/>
      <c r="L7" s="30"/>
      <c r="M7" s="30"/>
      <c r="N7" s="30"/>
      <c r="O7" s="31"/>
    </row>
    <row r="8" spans="2:15" x14ac:dyDescent="0.25">
      <c r="B8" s="29"/>
      <c r="C8" s="30"/>
      <c r="D8" s="30"/>
      <c r="E8" s="30"/>
      <c r="F8" s="30"/>
      <c r="G8" s="30"/>
      <c r="H8" s="30"/>
      <c r="I8" s="30"/>
      <c r="J8" s="30"/>
      <c r="K8" s="30"/>
      <c r="L8" s="30"/>
      <c r="M8" s="30"/>
      <c r="N8" s="30"/>
      <c r="O8" s="31"/>
    </row>
    <row r="9" spans="2:15" x14ac:dyDescent="0.25">
      <c r="B9" s="29"/>
      <c r="C9" s="30"/>
      <c r="D9" s="30"/>
      <c r="E9" s="30"/>
      <c r="F9" s="30"/>
      <c r="G9" s="30"/>
      <c r="H9" s="30"/>
      <c r="I9" s="30"/>
      <c r="J9" s="30"/>
      <c r="K9" s="30"/>
      <c r="L9" s="30"/>
      <c r="M9" s="30"/>
      <c r="N9" s="30"/>
      <c r="O9" s="31"/>
    </row>
    <row r="10" spans="2:15" x14ac:dyDescent="0.25">
      <c r="B10" s="29"/>
      <c r="C10" s="30"/>
      <c r="D10" s="30"/>
      <c r="E10" s="30"/>
      <c r="F10" s="30"/>
      <c r="G10" s="30"/>
      <c r="H10" s="30"/>
      <c r="I10" s="30"/>
      <c r="J10" s="30"/>
      <c r="K10" s="30"/>
      <c r="L10" s="30"/>
      <c r="M10" s="30"/>
      <c r="N10" s="30"/>
      <c r="O10" s="31"/>
    </row>
    <row r="11" spans="2:15" x14ac:dyDescent="0.25">
      <c r="B11" s="29"/>
      <c r="C11" s="30"/>
      <c r="D11" s="30"/>
      <c r="E11" s="30"/>
      <c r="F11" s="30"/>
      <c r="G11" s="30"/>
      <c r="H11" s="30"/>
      <c r="I11" s="30"/>
      <c r="J11" s="30"/>
      <c r="K11" s="30"/>
      <c r="L11" s="30"/>
      <c r="M11" s="30"/>
      <c r="N11" s="30"/>
      <c r="O11" s="31"/>
    </row>
    <row r="12" spans="2:15" x14ac:dyDescent="0.25">
      <c r="B12" s="29"/>
      <c r="C12" s="30"/>
      <c r="D12" s="30"/>
      <c r="E12" s="30"/>
      <c r="F12" s="30"/>
      <c r="G12" s="30"/>
      <c r="H12" s="30"/>
      <c r="I12" s="30"/>
      <c r="J12" s="30"/>
      <c r="K12" s="30"/>
      <c r="L12" s="30"/>
      <c r="M12" s="30"/>
      <c r="N12" s="30"/>
      <c r="O12" s="31"/>
    </row>
    <row r="13" spans="2:15" x14ac:dyDescent="0.25">
      <c r="B13" s="29"/>
      <c r="C13" s="30"/>
      <c r="D13" s="30"/>
      <c r="E13" s="30"/>
      <c r="F13" s="30"/>
      <c r="G13" s="30"/>
      <c r="H13" s="30"/>
      <c r="I13" s="30"/>
      <c r="J13" s="30"/>
      <c r="K13" s="30"/>
      <c r="L13" s="30"/>
      <c r="M13" s="30"/>
      <c r="N13" s="30"/>
      <c r="O13" s="31"/>
    </row>
    <row r="14" spans="2:15" x14ac:dyDescent="0.25">
      <c r="B14" s="29"/>
      <c r="C14" s="30"/>
      <c r="D14" s="30"/>
      <c r="E14" s="30"/>
      <c r="F14" s="30"/>
      <c r="G14" s="30"/>
      <c r="H14" s="30"/>
      <c r="I14" s="30"/>
      <c r="J14" s="30"/>
      <c r="K14" s="30"/>
      <c r="L14" s="30"/>
      <c r="M14" s="30"/>
      <c r="N14" s="30"/>
      <c r="O14" s="31"/>
    </row>
    <row r="15" spans="2:15" x14ac:dyDescent="0.25">
      <c r="B15" s="29"/>
      <c r="C15" s="30"/>
      <c r="D15" s="30"/>
      <c r="E15" s="30"/>
      <c r="F15" s="30"/>
      <c r="G15" s="30"/>
      <c r="H15" s="30"/>
      <c r="I15" s="30"/>
      <c r="J15" s="30"/>
      <c r="K15" s="30"/>
      <c r="L15" s="30"/>
      <c r="M15" s="30"/>
      <c r="N15" s="30"/>
      <c r="O15" s="31"/>
    </row>
    <row r="16" spans="2:15" x14ac:dyDescent="0.25">
      <c r="B16" s="29"/>
      <c r="C16" s="30"/>
      <c r="D16" s="30"/>
      <c r="E16" s="30"/>
      <c r="F16" s="30"/>
      <c r="G16" s="30"/>
      <c r="H16" s="30"/>
      <c r="I16" s="30"/>
      <c r="J16" s="30"/>
      <c r="K16" s="30"/>
      <c r="L16" s="30"/>
      <c r="M16" s="30"/>
      <c r="N16" s="30"/>
      <c r="O16" s="31"/>
    </row>
    <row r="17" spans="2:15" x14ac:dyDescent="0.25">
      <c r="B17" s="29"/>
      <c r="C17" s="30"/>
      <c r="D17" s="30"/>
      <c r="E17" s="30"/>
      <c r="F17" s="30"/>
      <c r="G17" s="30"/>
      <c r="H17" s="30"/>
      <c r="I17" s="30"/>
      <c r="J17" s="30"/>
      <c r="K17" s="30"/>
      <c r="L17" s="30"/>
      <c r="M17" s="30"/>
      <c r="N17" s="30"/>
      <c r="O17" s="31"/>
    </row>
    <row r="18" spans="2:15" x14ac:dyDescent="0.25">
      <c r="B18" s="29"/>
      <c r="C18" s="30"/>
      <c r="D18" s="30"/>
      <c r="E18" s="30"/>
      <c r="F18" s="30"/>
      <c r="G18" s="30"/>
      <c r="H18" s="30"/>
      <c r="I18" s="30"/>
      <c r="J18" s="30"/>
      <c r="K18" s="30"/>
      <c r="L18" s="30"/>
      <c r="M18" s="30"/>
      <c r="N18" s="30"/>
      <c r="O18" s="31"/>
    </row>
    <row r="19" spans="2:15" x14ac:dyDescent="0.25">
      <c r="B19" s="29"/>
      <c r="C19" s="30"/>
      <c r="D19" s="30"/>
      <c r="E19" s="30"/>
      <c r="F19" s="30"/>
      <c r="G19" s="30"/>
      <c r="H19" s="30"/>
      <c r="I19" s="30"/>
      <c r="J19" s="30"/>
      <c r="K19" s="30"/>
      <c r="L19" s="30"/>
      <c r="M19" s="30"/>
      <c r="N19" s="30"/>
      <c r="O19" s="31"/>
    </row>
    <row r="20" spans="2:15" x14ac:dyDescent="0.25">
      <c r="B20" s="29"/>
      <c r="C20" s="30"/>
      <c r="D20" s="30"/>
      <c r="E20" s="30"/>
      <c r="F20" s="30"/>
      <c r="G20" s="30"/>
      <c r="H20" s="30"/>
      <c r="I20" s="30"/>
      <c r="J20" s="30"/>
      <c r="K20" s="30"/>
      <c r="L20" s="30"/>
      <c r="M20" s="30"/>
      <c r="N20" s="30"/>
      <c r="O20" s="31"/>
    </row>
    <row r="21" spans="2:15" x14ac:dyDescent="0.25">
      <c r="B21" s="29"/>
      <c r="C21" s="30"/>
      <c r="D21" s="30"/>
      <c r="E21" s="30"/>
      <c r="F21" s="30"/>
      <c r="G21" s="30"/>
      <c r="H21" s="30"/>
      <c r="I21" s="30"/>
      <c r="J21" s="30"/>
      <c r="K21" s="30"/>
      <c r="L21" s="30"/>
      <c r="M21" s="30"/>
      <c r="N21" s="30"/>
      <c r="O21" s="31"/>
    </row>
    <row r="22" spans="2:15" x14ac:dyDescent="0.25">
      <c r="B22" s="29"/>
      <c r="C22" s="30"/>
      <c r="D22" s="30"/>
      <c r="E22" s="30"/>
      <c r="F22" s="30"/>
      <c r="G22" s="30"/>
      <c r="H22" s="30"/>
      <c r="I22" s="30"/>
      <c r="J22" s="30"/>
      <c r="K22" s="30"/>
      <c r="L22" s="30"/>
      <c r="M22" s="30"/>
      <c r="N22" s="30"/>
      <c r="O22" s="31"/>
    </row>
    <row r="23" spans="2:15" x14ac:dyDescent="0.25">
      <c r="B23" s="29"/>
      <c r="C23" s="30"/>
      <c r="D23" s="30"/>
      <c r="E23" s="30"/>
      <c r="F23" s="30"/>
      <c r="G23" s="30"/>
      <c r="H23" s="30"/>
      <c r="I23" s="30"/>
      <c r="J23" s="30"/>
      <c r="K23" s="30"/>
      <c r="L23" s="30"/>
      <c r="M23" s="30"/>
      <c r="N23" s="30"/>
      <c r="O23" s="31"/>
    </row>
    <row r="24" spans="2:15" ht="6" customHeight="1" x14ac:dyDescent="0.25">
      <c r="B24" s="29"/>
      <c r="C24" s="30"/>
      <c r="D24" s="30"/>
      <c r="E24" s="30"/>
      <c r="F24" s="30"/>
      <c r="G24" s="30"/>
      <c r="H24" s="30"/>
      <c r="I24" s="30"/>
      <c r="J24" s="30"/>
      <c r="K24" s="30"/>
      <c r="L24" s="30"/>
      <c r="M24" s="30"/>
      <c r="N24" s="30"/>
      <c r="O24" s="31"/>
    </row>
    <row r="25" spans="2:15" ht="18.75" x14ac:dyDescent="0.3">
      <c r="B25" s="181" t="s">
        <v>3476</v>
      </c>
      <c r="C25" s="182"/>
      <c r="D25" s="182"/>
      <c r="E25" s="182"/>
      <c r="F25" s="182"/>
      <c r="G25" s="182"/>
      <c r="H25" s="182"/>
      <c r="I25" s="182"/>
      <c r="J25" s="182"/>
      <c r="K25" s="182"/>
      <c r="L25" s="182"/>
      <c r="M25" s="182"/>
      <c r="N25" s="182"/>
      <c r="O25" s="183"/>
    </row>
    <row r="26" spans="2:15" ht="15.75" thickBot="1" x14ac:dyDescent="0.3">
      <c r="B26" s="29"/>
      <c r="C26" s="30"/>
      <c r="D26" s="33" t="s">
        <v>882</v>
      </c>
      <c r="E26" s="33"/>
      <c r="F26" s="33"/>
      <c r="G26" s="33"/>
      <c r="H26" s="33"/>
      <c r="I26" s="30"/>
      <c r="J26" s="33" t="s">
        <v>883</v>
      </c>
      <c r="K26" s="33"/>
      <c r="L26" s="33"/>
      <c r="M26" s="33"/>
      <c r="N26" s="30"/>
      <c r="O26" s="31"/>
    </row>
    <row r="27" spans="2:15" x14ac:dyDescent="0.25">
      <c r="B27" s="29"/>
      <c r="C27" s="30"/>
      <c r="D27" s="149" t="s">
        <v>2811</v>
      </c>
      <c r="E27" s="30"/>
      <c r="F27" s="30"/>
      <c r="G27" s="30"/>
      <c r="H27" s="30"/>
      <c r="I27" s="30"/>
      <c r="J27" s="30" t="s">
        <v>2819</v>
      </c>
      <c r="K27" s="30"/>
      <c r="L27" s="30"/>
      <c r="M27" s="30"/>
      <c r="N27" s="30"/>
      <c r="O27" s="31"/>
    </row>
    <row r="28" spans="2:15" x14ac:dyDescent="0.25">
      <c r="B28" s="29"/>
      <c r="C28" s="30"/>
      <c r="D28" s="149" t="s">
        <v>2812</v>
      </c>
      <c r="E28" s="30"/>
      <c r="F28" s="30"/>
      <c r="G28" s="30"/>
      <c r="H28" s="30"/>
      <c r="I28" s="30"/>
      <c r="J28" s="30" t="s">
        <v>2819</v>
      </c>
      <c r="K28" s="30"/>
      <c r="L28" s="30"/>
      <c r="M28" s="30"/>
      <c r="N28" s="30"/>
      <c r="O28" s="31"/>
    </row>
    <row r="29" spans="2:15" x14ac:dyDescent="0.25">
      <c r="B29" s="29"/>
      <c r="C29" s="30"/>
      <c r="D29" s="149" t="s">
        <v>2764</v>
      </c>
      <c r="E29" s="30"/>
      <c r="F29" s="30"/>
      <c r="G29" s="30"/>
      <c r="H29" s="30"/>
      <c r="I29" s="30"/>
      <c r="J29" s="30" t="s">
        <v>884</v>
      </c>
      <c r="K29" s="30"/>
      <c r="L29" s="30"/>
      <c r="M29" s="30"/>
      <c r="N29" s="30"/>
      <c r="O29" s="31"/>
    </row>
    <row r="30" spans="2:15" x14ac:dyDescent="0.25">
      <c r="B30" s="29"/>
      <c r="C30" s="30"/>
      <c r="D30" s="149" t="s">
        <v>2813</v>
      </c>
      <c r="E30" s="30"/>
      <c r="F30" s="30"/>
      <c r="G30" s="30"/>
      <c r="H30" s="30"/>
      <c r="I30" s="30"/>
      <c r="J30" s="30" t="s">
        <v>2819</v>
      </c>
      <c r="K30" s="30"/>
      <c r="L30" s="30"/>
      <c r="M30" s="30"/>
      <c r="N30" s="30"/>
      <c r="O30" s="31"/>
    </row>
    <row r="31" spans="2:15" x14ac:dyDescent="0.25">
      <c r="B31" s="29"/>
      <c r="C31" s="30"/>
      <c r="D31" s="149" t="s">
        <v>2814</v>
      </c>
      <c r="E31" s="30"/>
      <c r="F31" s="30"/>
      <c r="G31" s="30"/>
      <c r="H31" s="30"/>
      <c r="I31" s="30"/>
      <c r="J31" s="30" t="s">
        <v>884</v>
      </c>
      <c r="K31" s="30"/>
      <c r="L31" s="30"/>
      <c r="M31" s="30"/>
      <c r="N31" s="30"/>
      <c r="O31" s="31"/>
    </row>
    <row r="32" spans="2:15" x14ac:dyDescent="0.25">
      <c r="B32" s="29"/>
      <c r="C32" s="30"/>
      <c r="D32" s="149" t="s">
        <v>2815</v>
      </c>
      <c r="E32" s="30"/>
      <c r="F32" s="30"/>
      <c r="G32" s="30"/>
      <c r="H32" s="30"/>
      <c r="I32" s="30"/>
      <c r="J32" s="30" t="s">
        <v>2819</v>
      </c>
      <c r="K32" s="30"/>
      <c r="L32" s="30"/>
      <c r="M32" s="30"/>
      <c r="N32" s="30"/>
      <c r="O32" s="31"/>
    </row>
    <row r="33" spans="2:15" x14ac:dyDescent="0.25">
      <c r="B33" s="29"/>
      <c r="C33" s="30"/>
      <c r="D33" s="149" t="s">
        <v>2322</v>
      </c>
      <c r="E33" s="30"/>
      <c r="F33" s="30"/>
      <c r="G33" s="30"/>
      <c r="H33" s="30"/>
      <c r="I33" s="30"/>
      <c r="J33" s="30" t="s">
        <v>884</v>
      </c>
      <c r="K33" s="30"/>
      <c r="L33" s="30"/>
      <c r="M33" s="30"/>
      <c r="N33" s="30"/>
      <c r="O33" s="31"/>
    </row>
    <row r="34" spans="2:15" x14ac:dyDescent="0.25">
      <c r="B34" s="29"/>
      <c r="C34" s="30"/>
      <c r="D34" s="149" t="s">
        <v>2816</v>
      </c>
      <c r="E34" s="30"/>
      <c r="F34" s="30"/>
      <c r="G34" s="30"/>
      <c r="H34" s="30"/>
      <c r="I34" s="30"/>
      <c r="J34" s="30" t="s">
        <v>2819</v>
      </c>
      <c r="K34" s="30"/>
      <c r="L34" s="30"/>
      <c r="M34" s="30"/>
      <c r="N34" s="30"/>
      <c r="O34" s="31"/>
    </row>
    <row r="35" spans="2:15" x14ac:dyDescent="0.25">
      <c r="B35" s="29"/>
      <c r="C35" s="30"/>
      <c r="D35" s="149" t="s">
        <v>2439</v>
      </c>
      <c r="E35" s="30"/>
      <c r="F35" s="30"/>
      <c r="G35" s="30"/>
      <c r="H35" s="30"/>
      <c r="I35" s="30"/>
      <c r="J35" s="30" t="s">
        <v>884</v>
      </c>
      <c r="K35" s="30"/>
      <c r="L35" s="30"/>
      <c r="M35" s="30"/>
      <c r="N35" s="30"/>
      <c r="O35" s="31"/>
    </row>
    <row r="36" spans="2:15" x14ac:dyDescent="0.25">
      <c r="B36" s="29"/>
      <c r="C36" s="30"/>
      <c r="D36" s="149" t="s">
        <v>3065</v>
      </c>
      <c r="E36" s="30"/>
      <c r="F36" s="30"/>
      <c r="G36" s="30"/>
      <c r="H36" s="30"/>
      <c r="I36" s="30"/>
      <c r="J36" s="30" t="s">
        <v>884</v>
      </c>
      <c r="K36" s="30"/>
      <c r="L36" s="30"/>
      <c r="M36" s="30"/>
      <c r="N36" s="30"/>
      <c r="O36" s="31"/>
    </row>
    <row r="37" spans="2:15" x14ac:dyDescent="0.25">
      <c r="B37" s="29"/>
      <c r="C37" s="30"/>
      <c r="D37" s="149" t="s">
        <v>2817</v>
      </c>
      <c r="E37" s="30"/>
      <c r="F37" s="30"/>
      <c r="G37" s="30"/>
      <c r="H37" s="30"/>
      <c r="I37" s="30"/>
      <c r="J37" s="30" t="s">
        <v>2820</v>
      </c>
      <c r="K37" s="30"/>
      <c r="L37" s="30"/>
      <c r="M37" s="30"/>
      <c r="N37" s="30"/>
      <c r="O37" s="31"/>
    </row>
    <row r="38" spans="2:15" x14ac:dyDescent="0.25">
      <c r="B38" s="29"/>
      <c r="C38" s="30"/>
      <c r="D38" s="149" t="s">
        <v>2818</v>
      </c>
      <c r="E38" s="30"/>
      <c r="F38" s="30"/>
      <c r="G38" s="30"/>
      <c r="H38" s="30"/>
      <c r="I38" s="30"/>
      <c r="J38" s="30" t="s">
        <v>2819</v>
      </c>
      <c r="K38" s="30"/>
      <c r="L38" s="30"/>
      <c r="M38" s="30"/>
      <c r="N38" s="30"/>
      <c r="O38" s="31"/>
    </row>
    <row r="39" spans="2:15" x14ac:dyDescent="0.25">
      <c r="B39" s="29"/>
      <c r="C39" s="30"/>
      <c r="D39" s="149" t="s">
        <v>2943</v>
      </c>
      <c r="E39" s="30"/>
      <c r="F39" s="30"/>
      <c r="G39" s="30"/>
      <c r="H39" s="30"/>
      <c r="I39" s="30"/>
      <c r="J39" s="30" t="s">
        <v>884</v>
      </c>
      <c r="K39" s="30"/>
      <c r="L39" s="30"/>
      <c r="M39" s="30"/>
      <c r="N39" s="30"/>
      <c r="O39" s="31"/>
    </row>
    <row r="40" spans="2:15" x14ac:dyDescent="0.25">
      <c r="B40" s="29"/>
      <c r="C40" s="30"/>
      <c r="D40" s="149" t="s">
        <v>3426</v>
      </c>
      <c r="E40" s="30"/>
      <c r="F40" s="30"/>
      <c r="G40" s="30"/>
      <c r="H40" s="30"/>
      <c r="I40" s="30"/>
      <c r="J40" s="30" t="s">
        <v>3424</v>
      </c>
      <c r="K40" s="30"/>
      <c r="L40" s="30"/>
      <c r="M40" s="30"/>
      <c r="N40" s="30"/>
      <c r="O40" s="31"/>
    </row>
    <row r="41" spans="2:15" x14ac:dyDescent="0.25">
      <c r="B41" s="29"/>
      <c r="C41" s="30"/>
      <c r="D41" s="149" t="s">
        <v>3266</v>
      </c>
      <c r="E41" s="30"/>
      <c r="F41" s="30"/>
      <c r="G41" s="30"/>
      <c r="H41" s="30"/>
      <c r="I41" s="30"/>
      <c r="J41" s="30" t="s">
        <v>3425</v>
      </c>
      <c r="K41" s="30"/>
      <c r="L41" s="30"/>
      <c r="M41" s="30"/>
      <c r="N41" s="30"/>
      <c r="O41" s="31"/>
    </row>
    <row r="42" spans="2:15" x14ac:dyDescent="0.25">
      <c r="B42" s="29"/>
      <c r="C42" s="30"/>
      <c r="D42" s="149" t="s">
        <v>2924</v>
      </c>
      <c r="E42" s="30"/>
      <c r="F42" s="30"/>
      <c r="G42" s="30"/>
      <c r="H42" s="30"/>
      <c r="I42" s="30"/>
      <c r="J42" s="30" t="s">
        <v>884</v>
      </c>
      <c r="K42" s="30"/>
      <c r="L42" s="30"/>
      <c r="M42" s="30"/>
      <c r="N42" s="30"/>
      <c r="O42" s="31"/>
    </row>
    <row r="43" spans="2:15" x14ac:dyDescent="0.25">
      <c r="B43" s="29"/>
      <c r="C43" s="30"/>
      <c r="D43" s="149" t="s">
        <v>3142</v>
      </c>
      <c r="E43" s="30"/>
      <c r="F43" s="30"/>
      <c r="G43" s="30"/>
      <c r="H43" s="30"/>
      <c r="I43" s="30"/>
      <c r="J43" s="30" t="s">
        <v>884</v>
      </c>
      <c r="K43" s="30"/>
      <c r="L43" s="30"/>
      <c r="M43" s="30"/>
      <c r="N43" s="30"/>
      <c r="O43" s="31"/>
    </row>
    <row r="44" spans="2:15" x14ac:dyDescent="0.25">
      <c r="B44" s="29"/>
      <c r="C44" s="30"/>
      <c r="D44" s="149" t="s">
        <v>2968</v>
      </c>
      <c r="E44" s="30"/>
      <c r="F44" s="30"/>
      <c r="G44" s="30"/>
      <c r="H44" s="30"/>
      <c r="I44" s="30"/>
      <c r="J44" s="30" t="s">
        <v>2819</v>
      </c>
      <c r="K44" s="30"/>
      <c r="L44" s="30"/>
      <c r="M44" s="30"/>
      <c r="N44" s="30"/>
      <c r="O44" s="31"/>
    </row>
    <row r="45" spans="2:15" x14ac:dyDescent="0.25">
      <c r="B45" s="29"/>
      <c r="C45" s="30"/>
      <c r="D45" s="35"/>
      <c r="E45" s="30"/>
      <c r="F45" s="30"/>
      <c r="G45" s="30"/>
      <c r="H45" s="30"/>
      <c r="I45" s="30"/>
      <c r="J45" s="30"/>
      <c r="K45" s="30"/>
      <c r="L45" s="30"/>
      <c r="M45" s="30"/>
      <c r="N45" s="30"/>
      <c r="O45" s="31"/>
    </row>
    <row r="46" spans="2:15" x14ac:dyDescent="0.25">
      <c r="B46" s="29"/>
      <c r="C46" s="30"/>
      <c r="D46" s="35"/>
      <c r="E46" s="30"/>
      <c r="F46" s="30"/>
      <c r="G46" s="30"/>
      <c r="H46" s="30"/>
      <c r="I46" s="30"/>
      <c r="J46" s="30"/>
      <c r="K46" s="30"/>
      <c r="L46" s="30"/>
      <c r="M46" s="30"/>
      <c r="N46" s="30"/>
      <c r="O46" s="31"/>
    </row>
    <row r="47" spans="2:15" x14ac:dyDescent="0.25">
      <c r="B47" s="29"/>
      <c r="C47" s="30"/>
      <c r="D47" s="30"/>
      <c r="E47" s="35"/>
      <c r="F47" s="30"/>
      <c r="G47" s="30"/>
      <c r="H47" s="30"/>
      <c r="I47" s="30"/>
      <c r="J47" s="30"/>
      <c r="K47" s="30"/>
      <c r="L47" s="30"/>
      <c r="M47" s="30"/>
      <c r="N47" s="30"/>
      <c r="O47" s="31"/>
    </row>
    <row r="48" spans="2:15" x14ac:dyDescent="0.25">
      <c r="B48" s="29"/>
      <c r="C48" s="30"/>
      <c r="D48" s="30"/>
      <c r="E48" s="35"/>
      <c r="F48" s="30"/>
      <c r="G48" s="30"/>
      <c r="H48" s="30"/>
      <c r="I48" s="30"/>
      <c r="J48" s="30"/>
      <c r="K48" s="30"/>
      <c r="L48" s="30"/>
      <c r="M48" s="30"/>
      <c r="N48" s="30"/>
      <c r="O48" s="31"/>
    </row>
    <row r="49" spans="2:15" x14ac:dyDescent="0.25">
      <c r="B49" s="29"/>
      <c r="C49" s="30"/>
      <c r="D49" s="30"/>
      <c r="E49" s="35"/>
      <c r="F49" s="30"/>
      <c r="G49" s="30"/>
      <c r="H49" s="30"/>
      <c r="I49" s="30"/>
      <c r="J49" s="30"/>
      <c r="K49" s="30"/>
      <c r="L49" s="30"/>
      <c r="M49" s="30"/>
      <c r="N49" s="30"/>
      <c r="O49" s="31"/>
    </row>
    <row r="50" spans="2:15" x14ac:dyDescent="0.25">
      <c r="B50" s="29"/>
      <c r="C50" s="30"/>
      <c r="D50" s="30"/>
      <c r="E50" s="35"/>
      <c r="F50" s="30"/>
      <c r="G50" s="30"/>
      <c r="H50" s="30"/>
      <c r="I50" s="30"/>
      <c r="J50" s="30"/>
      <c r="K50" s="30"/>
      <c r="L50" s="30"/>
      <c r="M50" s="30"/>
      <c r="N50" s="30"/>
      <c r="O50" s="31"/>
    </row>
    <row r="51" spans="2:15" x14ac:dyDescent="0.25">
      <c r="B51" s="29"/>
      <c r="C51" s="30"/>
      <c r="D51" s="30"/>
      <c r="E51" s="35"/>
      <c r="F51" s="30"/>
      <c r="G51" s="30"/>
      <c r="H51" s="30"/>
      <c r="I51" s="30"/>
      <c r="J51" s="30"/>
      <c r="K51" s="30"/>
      <c r="L51" s="30"/>
      <c r="M51" s="30"/>
      <c r="N51" s="30"/>
      <c r="O51" s="31"/>
    </row>
    <row r="52" spans="2:15" x14ac:dyDescent="0.25">
      <c r="B52" s="29"/>
      <c r="C52" s="30"/>
      <c r="D52" s="30"/>
      <c r="E52" s="35"/>
      <c r="F52" s="30"/>
      <c r="G52" s="30"/>
      <c r="H52" s="30"/>
      <c r="I52" s="30"/>
      <c r="J52" s="30"/>
      <c r="K52" s="30"/>
      <c r="L52" s="30"/>
      <c r="M52" s="30"/>
      <c r="N52" s="30"/>
      <c r="O52" s="31"/>
    </row>
    <row r="53" spans="2:15" x14ac:dyDescent="0.25">
      <c r="B53" s="29"/>
      <c r="C53" s="30"/>
      <c r="D53" s="30"/>
      <c r="E53" s="35"/>
      <c r="F53" s="30"/>
      <c r="G53" s="30"/>
      <c r="H53" s="30"/>
      <c r="I53" s="30"/>
      <c r="J53" s="30"/>
      <c r="K53" s="30"/>
      <c r="L53" s="30"/>
      <c r="M53" s="30"/>
      <c r="N53" s="30"/>
      <c r="O53" s="31"/>
    </row>
    <row r="54" spans="2:15" x14ac:dyDescent="0.25">
      <c r="B54" s="29"/>
      <c r="C54" s="30"/>
      <c r="D54" s="30"/>
      <c r="E54" s="35"/>
      <c r="F54" s="30"/>
      <c r="G54" s="30"/>
      <c r="H54" s="30"/>
      <c r="I54" s="30"/>
      <c r="J54" s="30"/>
      <c r="K54" s="30"/>
      <c r="L54" s="30"/>
      <c r="M54" s="30"/>
      <c r="N54" s="30"/>
      <c r="O54" s="31"/>
    </row>
    <row r="55" spans="2:15" x14ac:dyDescent="0.25">
      <c r="B55" s="29"/>
      <c r="C55" s="30"/>
      <c r="D55" s="30"/>
      <c r="E55" s="35"/>
      <c r="F55" s="30"/>
      <c r="G55" s="30"/>
      <c r="H55" s="30"/>
      <c r="I55" s="30"/>
      <c r="J55" s="30"/>
      <c r="K55" s="30"/>
      <c r="L55" s="30"/>
      <c r="M55" s="30"/>
      <c r="N55" s="30"/>
      <c r="O55" s="31"/>
    </row>
    <row r="56" spans="2:15" x14ac:dyDescent="0.25">
      <c r="B56" s="29"/>
      <c r="C56" s="30"/>
      <c r="D56" s="30"/>
      <c r="E56" s="35"/>
      <c r="F56" s="30"/>
      <c r="G56" s="30"/>
      <c r="H56" s="30"/>
      <c r="I56" s="30"/>
      <c r="J56" s="30"/>
      <c r="K56" s="30"/>
      <c r="L56" s="30"/>
      <c r="M56" s="30"/>
      <c r="N56" s="30"/>
      <c r="O56" s="31"/>
    </row>
    <row r="57" spans="2:15" x14ac:dyDescent="0.25">
      <c r="B57" s="29"/>
      <c r="C57" s="30"/>
      <c r="D57" s="30"/>
      <c r="E57" s="35"/>
      <c r="F57" s="30"/>
      <c r="G57" s="30"/>
      <c r="H57" s="30"/>
      <c r="I57" s="30"/>
      <c r="J57" s="30"/>
      <c r="K57" s="30"/>
      <c r="L57" s="30"/>
      <c r="M57" s="30"/>
      <c r="N57" s="30"/>
      <c r="O57" s="31"/>
    </row>
    <row r="58" spans="2:15" x14ac:dyDescent="0.25">
      <c r="B58" s="29"/>
      <c r="C58" s="30"/>
      <c r="D58" s="30"/>
      <c r="E58" s="35"/>
      <c r="F58" s="30"/>
      <c r="G58" s="30"/>
      <c r="H58" s="30"/>
      <c r="I58" s="30"/>
      <c r="J58" s="30"/>
      <c r="K58" s="30"/>
      <c r="L58" s="30"/>
      <c r="M58" s="30"/>
      <c r="N58" s="30"/>
      <c r="O58" s="31"/>
    </row>
    <row r="59" spans="2:15" x14ac:dyDescent="0.25">
      <c r="B59" s="29"/>
      <c r="C59" s="30"/>
      <c r="D59" s="30"/>
      <c r="E59" s="35"/>
      <c r="F59" s="30"/>
      <c r="G59" s="30"/>
      <c r="H59" s="30"/>
      <c r="I59" s="30"/>
      <c r="J59" s="30"/>
      <c r="K59" s="30"/>
      <c r="L59" s="30"/>
      <c r="M59" s="30"/>
      <c r="N59" s="30"/>
      <c r="O59" s="31"/>
    </row>
    <row r="60" spans="2:15" x14ac:dyDescent="0.25">
      <c r="B60" s="29"/>
      <c r="C60" s="30"/>
      <c r="D60" s="30"/>
      <c r="E60" s="35"/>
      <c r="F60" s="30"/>
      <c r="G60" s="30"/>
      <c r="H60" s="30"/>
      <c r="I60" s="30"/>
      <c r="J60" s="30"/>
      <c r="K60" s="30"/>
      <c r="L60" s="30"/>
      <c r="M60" s="30"/>
      <c r="N60" s="30"/>
      <c r="O60" s="31"/>
    </row>
    <row r="61" spans="2:15" x14ac:dyDescent="0.25">
      <c r="B61" s="29"/>
      <c r="C61" s="30"/>
      <c r="D61" s="30"/>
      <c r="E61" s="35"/>
      <c r="F61" s="30"/>
      <c r="G61" s="30"/>
      <c r="H61" s="30"/>
      <c r="I61" s="30"/>
      <c r="J61" s="30"/>
      <c r="K61" s="30"/>
      <c r="L61" s="30"/>
      <c r="M61" s="30"/>
      <c r="N61" s="30"/>
      <c r="O61" s="31"/>
    </row>
    <row r="62" spans="2:15" x14ac:dyDescent="0.25">
      <c r="B62" s="29"/>
      <c r="C62" s="30"/>
      <c r="D62" s="35"/>
      <c r="E62" s="35"/>
      <c r="F62" s="30"/>
      <c r="G62" s="30"/>
      <c r="H62" s="30"/>
      <c r="I62" s="30"/>
      <c r="J62" s="30"/>
      <c r="K62" s="30"/>
      <c r="L62" s="30"/>
      <c r="M62" s="30"/>
      <c r="N62" s="30"/>
      <c r="O62" s="31"/>
    </row>
    <row r="63" spans="2:15" x14ac:dyDescent="0.25">
      <c r="B63" s="29"/>
      <c r="C63" s="30"/>
      <c r="D63" s="35"/>
      <c r="E63" s="35"/>
      <c r="F63" s="30"/>
      <c r="G63" s="30"/>
      <c r="H63" s="30"/>
      <c r="I63" s="30"/>
      <c r="J63" s="30"/>
      <c r="K63" s="30"/>
      <c r="L63" s="30"/>
      <c r="M63" s="30"/>
      <c r="N63" s="30"/>
      <c r="O63" s="31"/>
    </row>
    <row r="64" spans="2:15" x14ac:dyDescent="0.25">
      <c r="B64" s="29"/>
      <c r="C64" s="30"/>
      <c r="D64" s="35"/>
      <c r="E64" s="35"/>
      <c r="F64" s="30"/>
      <c r="G64" s="30"/>
      <c r="H64" s="30"/>
      <c r="I64" s="30"/>
      <c r="J64" s="30"/>
      <c r="K64" s="30"/>
      <c r="L64" s="30"/>
      <c r="M64" s="30"/>
      <c r="N64" s="30"/>
      <c r="O64" s="31"/>
    </row>
    <row r="65" spans="2:15" x14ac:dyDescent="0.25">
      <c r="B65" s="29"/>
      <c r="C65" s="30"/>
      <c r="D65" s="35"/>
      <c r="E65" s="35"/>
      <c r="F65" s="30"/>
      <c r="G65" s="30"/>
      <c r="H65" s="30"/>
      <c r="I65" s="30"/>
      <c r="J65" s="30"/>
      <c r="K65" s="30"/>
      <c r="L65" s="30"/>
      <c r="M65" s="30"/>
      <c r="N65" s="30"/>
      <c r="O65" s="31"/>
    </row>
    <row r="66" spans="2:15" x14ac:dyDescent="0.25">
      <c r="B66" s="29"/>
      <c r="C66" s="30"/>
      <c r="D66" s="35"/>
      <c r="E66" s="35"/>
      <c r="F66" s="30"/>
      <c r="G66" s="30"/>
      <c r="H66" s="30"/>
      <c r="I66" s="30"/>
      <c r="J66" s="30"/>
      <c r="K66" s="30"/>
      <c r="L66" s="30"/>
      <c r="M66" s="30"/>
      <c r="N66" s="30"/>
      <c r="O66" s="31"/>
    </row>
    <row r="67" spans="2:15" x14ac:dyDescent="0.25">
      <c r="B67" s="29"/>
      <c r="C67" s="30"/>
      <c r="D67" s="35"/>
      <c r="E67" s="35"/>
      <c r="F67" s="30"/>
      <c r="G67" s="30"/>
      <c r="H67" s="30"/>
      <c r="I67" s="30"/>
      <c r="J67" s="30"/>
      <c r="K67" s="30"/>
      <c r="L67" s="30"/>
      <c r="M67" s="30"/>
      <c r="N67" s="30"/>
      <c r="O67" s="31"/>
    </row>
    <row r="68" spans="2:15" ht="15.75" thickBot="1" x14ac:dyDescent="0.3">
      <c r="B68" s="32"/>
      <c r="C68" s="33"/>
      <c r="D68" s="33"/>
      <c r="E68" s="33"/>
      <c r="F68" s="33"/>
      <c r="G68" s="33"/>
      <c r="H68" s="33"/>
      <c r="I68" s="33"/>
      <c r="J68" s="33"/>
      <c r="K68" s="33"/>
      <c r="L68" s="33"/>
      <c r="M68" s="33"/>
      <c r="N68" s="33"/>
      <c r="O68" s="34"/>
    </row>
  </sheetData>
  <mergeCells count="1">
    <mergeCell ref="B25:O25"/>
  </mergeCells>
  <hyperlinks>
    <hyperlink ref="D27" location="'2k21 Player Portraits'!A1" display="'2k21 Player Portraits'!A1" xr:uid="{6C5363DE-AEA0-4745-9E37-9977CBEB326C}"/>
    <hyperlink ref="D28" location="'2k21 Secret Players'!A1" display="'2k21 Secret Players'!A1" xr:uid="{930667E5-6590-4766-98A2-9E2F1F6AD72D}"/>
    <hyperlink ref="D29" location="'Secret Player Table Expansion'!A1" display="'Secret Player Table Expansion'!A1" xr:uid="{8F9FE88F-4D21-4C32-A093-15F09EB0E441}"/>
    <hyperlink ref="D30" location="'Expansion Steps'!A1" display="'Expansion Steps'!A1" xr:uid="{6198F565-136F-4730-9897-7C559AC5D019}"/>
    <hyperlink ref="D31" location="'Secret Players - What if...'!A1" display="'Secret Players - What if...'!A1" xr:uid="{5D263FE4-805C-4D44-862F-076205AC06EF}"/>
    <hyperlink ref="D32" location="'Updated RAM &amp; ROM Map'!A1" display="'Updated RAM &amp; ROM Map'!A1" xr:uid="{15856D0A-8832-41DA-80F7-F9830FDAA095}"/>
    <hyperlink ref="D33" location="'Sound Sequencing'!A1" display="'Sound Sequencing'!A1" xr:uid="{3920785C-4FF5-4886-BC05-4D23B04469E2}"/>
    <hyperlink ref="D34" location="'Sound Clip PAR'!A1" display="'Sound Clip PAR'!A1" xr:uid="{E3E8A363-0767-47EC-9B85-83784C9AACFC}"/>
    <hyperlink ref="D35" location="'Sound Headers Revisited'!A1" display="'Sound Headers Revisited'!A1" xr:uid="{83E86DB3-A362-4B9E-9D3D-3F288EFDDB05}"/>
    <hyperlink ref="D37" location="'Backward Cycling'!A1" display="'Backward Cycling'!A1" xr:uid="{C115AAAA-D0E5-4641-9661-DF7058667AA9}"/>
    <hyperlink ref="D38" location="'2k21 Banners'!A1" display="'2k21 Banners'!A1" xr:uid="{9035FB82-DA4E-4C36-AE63-DDE8513A038B}"/>
    <hyperlink ref="D39" location="'Special Abilities'!A1" display="Special Abilities" xr:uid="{CC0A27A7-C6FE-466E-AA14-D9DF303F2558}"/>
    <hyperlink ref="D42" location="'In-Game Palettes'!A1" display="In-Game Palettes" xr:uid="{05493DE4-6753-416C-9821-B092807212BB}"/>
    <hyperlink ref="D44" location="'Other Graphic Locations'!A1" display="Other Graphic Locations" xr:uid="{F83E73D0-696D-4699-950C-E88A7DEB2FDB}"/>
    <hyperlink ref="D36" location="'Music Comparisons'!A1" display="Music Comparisons" xr:uid="{28F22740-ED27-4A84-B473-D6A718C5926C}"/>
    <hyperlink ref="D43" location="'Center Court Logos'!A1" display="Center Court Logo Considerations" xr:uid="{F05C1201-9B97-4522-919B-BE3BAAC46AB6}"/>
    <hyperlink ref="D40" location="'AI Level Logic'!A1" display="AI Level Logic" xr:uid="{59A7954A-AD88-481F-B931-0AB8A5E4F45A}"/>
    <hyperlink ref="D41" location="'AI Level Calcs'!A1" display="AI Level Calcs" xr:uid="{DAC5AEB0-7B4D-4EAA-B846-12354EFBE004}"/>
  </hyperlinks>
  <pageMargins left="0.7" right="0.45" top="0.25" bottom="0.25" header="0.3" footer="0.3"/>
  <pageSetup paperSize="5" scale="71"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AA297"/>
  <sheetViews>
    <sheetView zoomScale="60" zoomScaleNormal="60" workbookViewId="0">
      <pane xSplit="1" ySplit="12" topLeftCell="B171" activePane="bottomRight" state="frozen"/>
      <selection pane="topRight" activeCell="B1" sqref="B1"/>
      <selection pane="bottomLeft" activeCell="A6" sqref="A6"/>
      <selection pane="bottomRight" activeCell="A194" sqref="A194"/>
    </sheetView>
  </sheetViews>
  <sheetFormatPr defaultRowHeight="15" x14ac:dyDescent="0.25"/>
  <cols>
    <col min="1" max="1" width="28.140625" customWidth="1"/>
    <col min="2" max="2" width="30.28515625" bestFit="1" customWidth="1"/>
    <col min="3" max="7" width="28.42578125" style="84" customWidth="1"/>
    <col min="8" max="8" width="26.42578125" customWidth="1"/>
    <col min="9" max="9" width="19.140625" customWidth="1"/>
    <col min="10" max="10" width="23" bestFit="1" customWidth="1"/>
    <col min="11" max="11" width="18.140625" customWidth="1"/>
    <col min="12" max="12" width="19.42578125" bestFit="1" customWidth="1"/>
    <col min="13" max="13" width="11.7109375" bestFit="1" customWidth="1"/>
    <col min="14" max="14" width="13.7109375" customWidth="1"/>
    <col min="15" max="16" width="16.42578125" bestFit="1" customWidth="1"/>
    <col min="17" max="18" width="13.7109375" customWidth="1"/>
    <col min="19" max="20" width="19.85546875" bestFit="1" customWidth="1"/>
    <col min="21" max="21" width="3.5703125" customWidth="1"/>
    <col min="22" max="25" width="11" style="81" customWidth="1"/>
    <col min="26" max="26" width="3.28515625" customWidth="1"/>
    <col min="27" max="27" width="14.42578125" style="81" customWidth="1"/>
  </cols>
  <sheetData>
    <row r="1" spans="1:27" x14ac:dyDescent="0.25">
      <c r="A1" s="5" t="s">
        <v>1898</v>
      </c>
      <c r="B1" s="39"/>
      <c r="C1" s="37" t="s">
        <v>886</v>
      </c>
      <c r="D1" s="37"/>
      <c r="E1" s="37"/>
      <c r="F1" s="37"/>
      <c r="G1" s="179"/>
      <c r="M1" s="72"/>
      <c r="N1" s="73"/>
      <c r="O1" s="73"/>
      <c r="P1" s="73"/>
      <c r="Q1" s="73"/>
      <c r="R1" s="73"/>
      <c r="S1" s="73"/>
      <c r="T1" s="73"/>
    </row>
    <row r="2" spans="1:27" hidden="1" x14ac:dyDescent="0.25">
      <c r="A2" s="5"/>
      <c r="B2" s="39"/>
      <c r="C2" s="82"/>
      <c r="D2" s="82"/>
      <c r="E2" s="82"/>
      <c r="F2" s="82"/>
      <c r="G2" s="82"/>
      <c r="H2" s="67" t="s">
        <v>1368</v>
      </c>
      <c r="I2" s="71" t="s">
        <v>730</v>
      </c>
      <c r="J2" s="72" t="s">
        <v>1366</v>
      </c>
      <c r="K2" s="72" t="s">
        <v>1367</v>
      </c>
      <c r="L2" s="72" t="s">
        <v>1365</v>
      </c>
      <c r="M2" s="72" t="s">
        <v>1123</v>
      </c>
      <c r="N2" s="73">
        <f t="shared" ref="N2" si="0">HEX2DEC(O2)</f>
        <v>4161536</v>
      </c>
      <c r="O2" s="73" t="s">
        <v>1363</v>
      </c>
      <c r="P2" s="73" t="s">
        <v>1364</v>
      </c>
      <c r="Q2" s="73">
        <f>N2+1680</f>
        <v>4163216</v>
      </c>
      <c r="R2" s="73" t="str">
        <f t="shared" ref="R2" si="1">DEC2HEX(Q2+63)</f>
        <v>3F86CF</v>
      </c>
      <c r="S2" s="73">
        <v>1352357</v>
      </c>
      <c r="T2" s="73" t="str">
        <f t="shared" ref="T2" si="2">DEC2HEX(S2,6)</f>
        <v>14A2A5</v>
      </c>
    </row>
    <row r="3" spans="1:27" hidden="1" x14ac:dyDescent="0.25">
      <c r="A3" s="5"/>
      <c r="B3" s="39"/>
      <c r="C3" s="82"/>
      <c r="D3" s="82"/>
      <c r="E3" s="82"/>
      <c r="F3" s="82"/>
      <c r="G3" s="82"/>
      <c r="H3" s="67" t="s">
        <v>1402</v>
      </c>
      <c r="I3" s="68" t="s">
        <v>717</v>
      </c>
      <c r="J3" s="65" t="s">
        <v>1397</v>
      </c>
      <c r="K3" s="65" t="s">
        <v>1398</v>
      </c>
      <c r="L3" s="72" t="s">
        <v>1365</v>
      </c>
      <c r="M3" s="65" t="s">
        <v>1370</v>
      </c>
      <c r="N3" s="73">
        <f t="shared" ref="N3:N8" si="3">HEX2DEC(O3)</f>
        <v>4165632</v>
      </c>
      <c r="O3" s="66" t="s">
        <v>1371</v>
      </c>
      <c r="P3" s="66" t="s">
        <v>1372</v>
      </c>
      <c r="Q3" s="73">
        <f>N3+1680</f>
        <v>4167312</v>
      </c>
      <c r="R3" s="73" t="str">
        <f t="shared" ref="R3:R8" si="4">DEC2HEX(Q3+63)</f>
        <v>3F96CF</v>
      </c>
      <c r="S3" s="66">
        <v>739146</v>
      </c>
      <c r="T3" s="73" t="str">
        <f t="shared" ref="T3:T8" si="5">DEC2HEX(S3,6)</f>
        <v>0B474A</v>
      </c>
    </row>
    <row r="4" spans="1:27" hidden="1" x14ac:dyDescent="0.25">
      <c r="A4" s="5"/>
      <c r="B4" s="39"/>
      <c r="C4" s="82"/>
      <c r="D4" s="82"/>
      <c r="E4" s="82"/>
      <c r="F4" s="82"/>
      <c r="G4" s="82"/>
      <c r="H4" s="67" t="s">
        <v>1401</v>
      </c>
      <c r="I4" s="68" t="s">
        <v>719</v>
      </c>
      <c r="J4" s="69" t="s">
        <v>1399</v>
      </c>
      <c r="K4" s="69" t="s">
        <v>1400</v>
      </c>
      <c r="L4" s="72" t="s">
        <v>1365</v>
      </c>
      <c r="M4" s="69" t="s">
        <v>1383</v>
      </c>
      <c r="N4" s="73">
        <f t="shared" si="3"/>
        <v>4169728</v>
      </c>
      <c r="O4" s="66" t="s">
        <v>1373</v>
      </c>
      <c r="P4" s="66" t="s">
        <v>1374</v>
      </c>
      <c r="Q4" s="73">
        <f>N4+1680</f>
        <v>4171408</v>
      </c>
      <c r="R4" s="73" t="str">
        <f t="shared" si="4"/>
        <v>3FA6CF</v>
      </c>
      <c r="S4" s="66">
        <v>739914</v>
      </c>
      <c r="T4" s="73" t="str">
        <f t="shared" si="5"/>
        <v>0B4A4A</v>
      </c>
    </row>
    <row r="5" spans="1:27" hidden="1" x14ac:dyDescent="0.25">
      <c r="A5" s="5"/>
      <c r="B5" s="39"/>
      <c r="C5" s="82"/>
      <c r="D5" s="82"/>
      <c r="E5" s="82"/>
      <c r="F5" s="82"/>
      <c r="G5" s="82"/>
      <c r="H5" s="67" t="s">
        <v>1403</v>
      </c>
      <c r="I5" s="68" t="s">
        <v>736</v>
      </c>
      <c r="J5" s="69" t="s">
        <v>1379</v>
      </c>
      <c r="K5" s="69" t="s">
        <v>1381</v>
      </c>
      <c r="L5" s="72" t="s">
        <v>1365</v>
      </c>
      <c r="M5" s="69" t="s">
        <v>1384</v>
      </c>
      <c r="N5" s="73">
        <f t="shared" si="3"/>
        <v>4173824</v>
      </c>
      <c r="O5" s="66" t="s">
        <v>1375</v>
      </c>
      <c r="P5" s="66" t="s">
        <v>1376</v>
      </c>
      <c r="Q5" s="73">
        <f>N5+1680</f>
        <v>4175504</v>
      </c>
      <c r="R5" s="73" t="str">
        <f t="shared" si="4"/>
        <v>3FB6CF</v>
      </c>
      <c r="S5" s="66">
        <v>746442</v>
      </c>
      <c r="T5" s="73" t="str">
        <f t="shared" si="5"/>
        <v>0B63CA</v>
      </c>
    </row>
    <row r="6" spans="1:27" hidden="1" x14ac:dyDescent="0.25">
      <c r="A6" s="5"/>
      <c r="B6" s="39"/>
      <c r="C6" s="82"/>
      <c r="D6" s="82"/>
      <c r="E6" s="82"/>
      <c r="F6" s="82"/>
      <c r="G6" s="82"/>
      <c r="H6" s="67" t="s">
        <v>1386</v>
      </c>
      <c r="I6" s="68" t="s">
        <v>737</v>
      </c>
      <c r="J6" s="69" t="s">
        <v>1380</v>
      </c>
      <c r="K6" s="69" t="s">
        <v>1382</v>
      </c>
      <c r="L6" s="72" t="s">
        <v>1365</v>
      </c>
      <c r="M6" s="69" t="s">
        <v>1385</v>
      </c>
      <c r="N6" s="73">
        <f t="shared" si="3"/>
        <v>4177920</v>
      </c>
      <c r="O6" s="66" t="s">
        <v>1377</v>
      </c>
      <c r="P6" s="66" t="s">
        <v>1378</v>
      </c>
      <c r="Q6" s="73">
        <f>N6+1680</f>
        <v>4179600</v>
      </c>
      <c r="R6" s="73" t="str">
        <f t="shared" si="4"/>
        <v>3FC6CF</v>
      </c>
      <c r="S6" s="66">
        <v>746826</v>
      </c>
      <c r="T6" s="73" t="str">
        <f t="shared" si="5"/>
        <v>0B654A</v>
      </c>
    </row>
    <row r="7" spans="1:27" hidden="1" x14ac:dyDescent="0.25">
      <c r="A7" s="5"/>
      <c r="B7" s="39"/>
      <c r="C7" s="82"/>
      <c r="D7" s="82"/>
      <c r="E7" s="82"/>
      <c r="F7" s="82"/>
      <c r="G7" s="82"/>
      <c r="H7" s="67" t="s">
        <v>1387</v>
      </c>
      <c r="I7" s="68" t="s">
        <v>738</v>
      </c>
      <c r="J7" s="70" t="s">
        <v>1393</v>
      </c>
      <c r="K7" s="70" t="s">
        <v>1395</v>
      </c>
      <c r="L7" s="72" t="s">
        <v>1365</v>
      </c>
      <c r="M7" s="70" t="s">
        <v>1389</v>
      </c>
      <c r="N7" s="73">
        <f t="shared" si="3"/>
        <v>4182016</v>
      </c>
      <c r="O7" s="66" t="s">
        <v>1390</v>
      </c>
      <c r="P7" s="66" t="s">
        <v>1391</v>
      </c>
      <c r="Q7" s="73">
        <f t="shared" ref="Q7:Q8" si="6">N7+1680</f>
        <v>4183696</v>
      </c>
      <c r="R7" s="73" t="str">
        <f t="shared" si="4"/>
        <v>3FD6CF</v>
      </c>
      <c r="S7" s="66">
        <v>747210</v>
      </c>
      <c r="T7" s="73" t="str">
        <f t="shared" si="5"/>
        <v>0B66CA</v>
      </c>
    </row>
    <row r="8" spans="1:27" hidden="1" x14ac:dyDescent="0.25">
      <c r="A8" s="5"/>
      <c r="B8" s="39"/>
      <c r="C8" s="82"/>
      <c r="D8" s="82"/>
      <c r="E8" s="82"/>
      <c r="F8" s="82"/>
      <c r="G8" s="82"/>
      <c r="H8" s="67" t="s">
        <v>1388</v>
      </c>
      <c r="I8" s="68" t="s">
        <v>752</v>
      </c>
      <c r="J8" s="70" t="s">
        <v>1394</v>
      </c>
      <c r="K8" s="70" t="s">
        <v>1396</v>
      </c>
      <c r="L8" s="72" t="s">
        <v>517</v>
      </c>
      <c r="M8" s="70" t="s">
        <v>1123</v>
      </c>
      <c r="N8" s="73">
        <f t="shared" si="3"/>
        <v>425984</v>
      </c>
      <c r="O8" s="74" t="s">
        <v>1334</v>
      </c>
      <c r="P8" s="74" t="s">
        <v>1392</v>
      </c>
      <c r="Q8" s="73">
        <f t="shared" si="6"/>
        <v>427664</v>
      </c>
      <c r="R8" s="73" t="str">
        <f t="shared" si="4"/>
        <v>686CF</v>
      </c>
      <c r="S8" s="66">
        <v>620560</v>
      </c>
      <c r="T8" s="73" t="str">
        <f t="shared" si="5"/>
        <v>097810</v>
      </c>
    </row>
    <row r="9" spans="1:27" x14ac:dyDescent="0.25">
      <c r="A9" s="5"/>
      <c r="B9" s="39"/>
      <c r="C9" s="82"/>
      <c r="D9" s="82"/>
      <c r="E9" s="82"/>
      <c r="F9" s="82"/>
      <c r="G9" s="82"/>
      <c r="H9" s="67"/>
      <c r="I9" s="68"/>
      <c r="J9" s="70"/>
      <c r="K9" s="70"/>
      <c r="L9" s="185" t="s">
        <v>1415</v>
      </c>
      <c r="M9" s="186"/>
      <c r="N9" s="186"/>
      <c r="O9" s="186"/>
      <c r="P9" s="186"/>
      <c r="Q9" s="186"/>
      <c r="R9" s="186"/>
      <c r="S9" s="66"/>
      <c r="T9" s="73"/>
    </row>
    <row r="10" spans="1:27" x14ac:dyDescent="0.25">
      <c r="B10" s="39"/>
      <c r="C10" s="82"/>
      <c r="D10" s="82"/>
      <c r="E10" s="82"/>
      <c r="F10" s="82" t="s">
        <v>3469</v>
      </c>
      <c r="G10" s="82"/>
      <c r="H10" s="4"/>
      <c r="I10" s="6"/>
      <c r="J10" s="194" t="s">
        <v>792</v>
      </c>
      <c r="K10" s="194"/>
      <c r="L10" s="194" t="s">
        <v>792</v>
      </c>
      <c r="M10" s="194"/>
      <c r="N10" s="194" t="s">
        <v>904</v>
      </c>
      <c r="O10" s="194"/>
      <c r="P10" s="8"/>
      <c r="Q10" s="8"/>
      <c r="R10" s="8"/>
      <c r="S10" s="192" t="s">
        <v>1342</v>
      </c>
      <c r="T10" s="192"/>
    </row>
    <row r="11" spans="1:27" x14ac:dyDescent="0.25">
      <c r="A11" s="5"/>
      <c r="B11" s="90"/>
      <c r="C11" s="91" t="s">
        <v>1782</v>
      </c>
      <c r="D11" s="193" t="s">
        <v>1900</v>
      </c>
      <c r="E11" s="193"/>
      <c r="F11" s="178" t="s">
        <v>3470</v>
      </c>
      <c r="G11" s="180"/>
      <c r="H11" s="103" t="s">
        <v>1924</v>
      </c>
      <c r="I11" s="49" t="s">
        <v>0</v>
      </c>
      <c r="J11" s="188" t="s">
        <v>27</v>
      </c>
      <c r="K11" s="188"/>
      <c r="L11" s="188" t="s">
        <v>787</v>
      </c>
      <c r="M11" s="188"/>
      <c r="N11" s="188" t="s">
        <v>787</v>
      </c>
      <c r="O11" s="188"/>
      <c r="P11" s="187" t="s">
        <v>789</v>
      </c>
      <c r="Q11" s="187"/>
      <c r="R11" s="43" t="s">
        <v>790</v>
      </c>
      <c r="S11" s="188" t="s">
        <v>1125</v>
      </c>
      <c r="T11" s="189"/>
      <c r="U11" s="19"/>
      <c r="V11" s="184" t="s">
        <v>1437</v>
      </c>
      <c r="W11" s="184"/>
      <c r="X11" s="184"/>
      <c r="Y11" s="184"/>
      <c r="AA11" s="85" t="s">
        <v>1610</v>
      </c>
    </row>
    <row r="12" spans="1:27" x14ac:dyDescent="0.25">
      <c r="A12" s="5" t="s">
        <v>1899</v>
      </c>
      <c r="B12" s="90" t="s">
        <v>1842</v>
      </c>
      <c r="C12" s="92" t="s">
        <v>1783</v>
      </c>
      <c r="D12" s="90" t="s">
        <v>1785</v>
      </c>
      <c r="E12" s="92" t="s">
        <v>1923</v>
      </c>
      <c r="F12" s="92" t="s">
        <v>3472</v>
      </c>
      <c r="G12" s="92" t="s">
        <v>3447</v>
      </c>
      <c r="H12" s="48" t="s">
        <v>1126</v>
      </c>
      <c r="I12" s="50" t="s">
        <v>791</v>
      </c>
      <c r="J12" s="42" t="s">
        <v>1127</v>
      </c>
      <c r="K12" s="42" t="s">
        <v>1128</v>
      </c>
      <c r="L12" s="42" t="s">
        <v>28</v>
      </c>
      <c r="M12" s="42" t="s">
        <v>29</v>
      </c>
      <c r="N12" s="42" t="s">
        <v>30</v>
      </c>
      <c r="O12" s="14" t="s">
        <v>606</v>
      </c>
      <c r="P12" s="43" t="s">
        <v>606</v>
      </c>
      <c r="Q12" s="15" t="s">
        <v>788</v>
      </c>
      <c r="R12" s="43" t="s">
        <v>606</v>
      </c>
      <c r="S12" s="42" t="s">
        <v>30</v>
      </c>
      <c r="T12" s="14" t="s">
        <v>1129</v>
      </c>
      <c r="V12" s="80" t="s">
        <v>1435</v>
      </c>
      <c r="W12" s="80" t="s">
        <v>30</v>
      </c>
      <c r="X12" s="80" t="s">
        <v>1436</v>
      </c>
      <c r="Y12" s="80" t="s">
        <v>30</v>
      </c>
      <c r="AA12" s="80" t="s">
        <v>1609</v>
      </c>
    </row>
    <row r="13" spans="1:27" x14ac:dyDescent="0.25">
      <c r="A13" s="1" t="s">
        <v>31</v>
      </c>
      <c r="B13" s="60" t="s">
        <v>1130</v>
      </c>
      <c r="C13" s="93" t="s">
        <v>897</v>
      </c>
      <c r="D13" s="60" t="s">
        <v>1130</v>
      </c>
      <c r="E13" s="93" t="s">
        <v>897</v>
      </c>
      <c r="F13" s="93" t="s">
        <v>897</v>
      </c>
      <c r="G13" s="93"/>
      <c r="H13" s="51" t="s">
        <v>605</v>
      </c>
      <c r="I13" s="52" t="s">
        <v>672</v>
      </c>
      <c r="J13" s="52" t="s">
        <v>32</v>
      </c>
      <c r="K13" s="52" t="s">
        <v>33</v>
      </c>
      <c r="L13" s="52" t="s">
        <v>34</v>
      </c>
      <c r="M13" s="52">
        <v>8000</v>
      </c>
      <c r="N13" s="10">
        <v>3080192</v>
      </c>
      <c r="O13" s="9" t="str">
        <f>DEC2HEX(N13)</f>
        <v>2F0000</v>
      </c>
      <c r="P13" s="11" t="str">
        <f>DEC2HEX(Q13)</f>
        <v>2F0690</v>
      </c>
      <c r="Q13" s="9">
        <f>N13+1680</f>
        <v>3081872</v>
      </c>
      <c r="R13" s="11" t="str">
        <f>DEC2HEX(Q13+63)</f>
        <v>2F06CF</v>
      </c>
      <c r="S13" s="86">
        <f>HEX2DEC(T13)</f>
        <v>1352357</v>
      </c>
      <c r="T13" s="87" t="s">
        <v>1616</v>
      </c>
      <c r="V13" s="2">
        <v>448121</v>
      </c>
      <c r="W13" s="2">
        <f>HEX2DEC(V13)</f>
        <v>4489505</v>
      </c>
      <c r="X13" s="2">
        <v>220121</v>
      </c>
      <c r="Y13" s="2">
        <f>HEX2DEC(X13)</f>
        <v>2228513</v>
      </c>
      <c r="AA13" s="2" t="s">
        <v>1439</v>
      </c>
    </row>
    <row r="14" spans="1:27" x14ac:dyDescent="0.25">
      <c r="A14" s="1" t="s">
        <v>35</v>
      </c>
      <c r="B14" s="60" t="s">
        <v>1131</v>
      </c>
      <c r="C14" s="93" t="s">
        <v>897</v>
      </c>
      <c r="D14" s="60" t="s">
        <v>1131</v>
      </c>
      <c r="E14" s="93" t="s">
        <v>897</v>
      </c>
      <c r="F14" s="93" t="s">
        <v>897</v>
      </c>
      <c r="G14" s="93"/>
      <c r="H14" s="51" t="s">
        <v>607</v>
      </c>
      <c r="I14" s="52" t="s">
        <v>673</v>
      </c>
      <c r="J14" s="52" t="s">
        <v>36</v>
      </c>
      <c r="K14" s="52" t="s">
        <v>37</v>
      </c>
      <c r="L14" s="52" t="s">
        <v>34</v>
      </c>
      <c r="M14" s="52" t="s">
        <v>38</v>
      </c>
      <c r="N14" s="10">
        <v>3081936</v>
      </c>
      <c r="O14" s="9" t="str">
        <f t="shared" ref="O14:O30" si="7">DEC2HEX(N14)</f>
        <v>2F06D0</v>
      </c>
      <c r="P14" s="11" t="str">
        <f t="shared" ref="P14:P77" si="8">DEC2HEX(Q14)</f>
        <v>2F0D60</v>
      </c>
      <c r="Q14" s="9">
        <f t="shared" ref="Q14:Q77" si="9">N14+1680</f>
        <v>3083616</v>
      </c>
      <c r="R14" s="11" t="str">
        <f t="shared" ref="R14:R77" si="10">DEC2HEX(Q14+63)</f>
        <v>2F0D9F</v>
      </c>
      <c r="S14" s="86">
        <f t="shared" ref="S14:S77" si="11">HEX2DEC(T14)</f>
        <v>1352741</v>
      </c>
      <c r="T14" s="87" t="s">
        <v>1617</v>
      </c>
      <c r="V14" s="2" t="str">
        <f>DEC2HEX(W14)</f>
        <v>448125</v>
      </c>
      <c r="W14" s="2">
        <f>W13+4</f>
        <v>4489509</v>
      </c>
      <c r="X14" s="2" t="str">
        <f t="shared" ref="X14:X77" si="12">DEC2HEX(Y14)</f>
        <v>220125</v>
      </c>
      <c r="Y14" s="2">
        <f>Y13+4</f>
        <v>2228517</v>
      </c>
      <c r="AA14" s="2" t="s">
        <v>1440</v>
      </c>
    </row>
    <row r="15" spans="1:27" x14ac:dyDescent="0.25">
      <c r="A15" s="1" t="s">
        <v>39</v>
      </c>
      <c r="B15" s="60" t="s">
        <v>1786</v>
      </c>
      <c r="C15" s="93" t="s">
        <v>888</v>
      </c>
      <c r="D15" s="60" t="s">
        <v>1786</v>
      </c>
      <c r="E15" s="93" t="s">
        <v>888</v>
      </c>
      <c r="F15" s="93" t="s">
        <v>888</v>
      </c>
      <c r="G15" s="93"/>
      <c r="H15" s="51" t="s">
        <v>793</v>
      </c>
      <c r="I15" s="52" t="s">
        <v>674</v>
      </c>
      <c r="J15" s="52" t="s">
        <v>40</v>
      </c>
      <c r="K15" s="52" t="s">
        <v>41</v>
      </c>
      <c r="L15" s="52" t="s">
        <v>34</v>
      </c>
      <c r="M15" s="52" t="s">
        <v>42</v>
      </c>
      <c r="N15" s="10">
        <v>3083680</v>
      </c>
      <c r="O15" s="9" t="str">
        <f t="shared" si="7"/>
        <v>2F0DA0</v>
      </c>
      <c r="P15" s="11" t="str">
        <f t="shared" si="8"/>
        <v>2F1430</v>
      </c>
      <c r="Q15" s="9">
        <f t="shared" si="9"/>
        <v>3085360</v>
      </c>
      <c r="R15" s="11" t="str">
        <f t="shared" si="10"/>
        <v>2F146F</v>
      </c>
      <c r="S15" s="86">
        <f t="shared" si="11"/>
        <v>1353125</v>
      </c>
      <c r="T15" s="87" t="s">
        <v>1615</v>
      </c>
      <c r="V15" s="2" t="str">
        <f t="shared" ref="V15:V78" si="13">DEC2HEX(W15)</f>
        <v>448129</v>
      </c>
      <c r="W15" s="2">
        <f t="shared" ref="W15:W78" si="14">W14+4</f>
        <v>4489513</v>
      </c>
      <c r="X15" s="2" t="str">
        <f t="shared" si="12"/>
        <v>220129</v>
      </c>
      <c r="Y15" s="2">
        <f t="shared" ref="Y15:Y78" si="15">Y14+4</f>
        <v>2228521</v>
      </c>
      <c r="AA15" s="2" t="s">
        <v>1441</v>
      </c>
    </row>
    <row r="16" spans="1:27" x14ac:dyDescent="0.25">
      <c r="A16" s="1" t="s">
        <v>43</v>
      </c>
      <c r="B16" s="60" t="s">
        <v>1132</v>
      </c>
      <c r="C16" s="94" t="s">
        <v>1257</v>
      </c>
      <c r="D16" s="60" t="s">
        <v>1913</v>
      </c>
      <c r="E16" s="94" t="s">
        <v>1257</v>
      </c>
      <c r="F16" s="94" t="s">
        <v>1257</v>
      </c>
      <c r="G16" s="94"/>
      <c r="H16" s="51" t="s">
        <v>612</v>
      </c>
      <c r="I16" s="52" t="s">
        <v>675</v>
      </c>
      <c r="J16" s="52" t="s">
        <v>44</v>
      </c>
      <c r="K16" s="52" t="s">
        <v>45</v>
      </c>
      <c r="L16" s="52" t="s">
        <v>34</v>
      </c>
      <c r="M16" s="52">
        <v>9470</v>
      </c>
      <c r="N16" s="10">
        <v>3085424</v>
      </c>
      <c r="O16" s="9" t="str">
        <f t="shared" si="7"/>
        <v>2F1470</v>
      </c>
      <c r="P16" s="11" t="str">
        <f t="shared" si="8"/>
        <v>2F1B00</v>
      </c>
      <c r="Q16" s="9">
        <f t="shared" si="9"/>
        <v>3087104</v>
      </c>
      <c r="R16" s="11" t="str">
        <f t="shared" si="10"/>
        <v>2F1B3F</v>
      </c>
      <c r="S16" s="86">
        <f t="shared" si="11"/>
        <v>1353509</v>
      </c>
      <c r="T16" s="87" t="s">
        <v>1618</v>
      </c>
      <c r="V16" s="2" t="str">
        <f t="shared" si="13"/>
        <v>44812D</v>
      </c>
      <c r="W16" s="2">
        <f t="shared" si="14"/>
        <v>4489517</v>
      </c>
      <c r="X16" s="2" t="str">
        <f t="shared" si="12"/>
        <v>22012D</v>
      </c>
      <c r="Y16" s="2">
        <f t="shared" si="15"/>
        <v>2228525</v>
      </c>
      <c r="AA16" s="2" t="s">
        <v>1442</v>
      </c>
    </row>
    <row r="17" spans="1:27" ht="30" x14ac:dyDescent="0.25">
      <c r="A17" s="1" t="s">
        <v>46</v>
      </c>
      <c r="B17" s="60" t="s">
        <v>1133</v>
      </c>
      <c r="C17" s="93" t="s">
        <v>1257</v>
      </c>
      <c r="D17" s="60" t="s">
        <v>1133</v>
      </c>
      <c r="E17" s="99" t="s">
        <v>1916</v>
      </c>
      <c r="F17" s="99" t="s">
        <v>3468</v>
      </c>
      <c r="G17" s="99"/>
      <c r="H17" s="51" t="s">
        <v>608</v>
      </c>
      <c r="I17" s="52" t="s">
        <v>676</v>
      </c>
      <c r="J17" s="52" t="s">
        <v>47</v>
      </c>
      <c r="K17" s="52" t="s">
        <v>48</v>
      </c>
      <c r="L17" s="52" t="s">
        <v>34</v>
      </c>
      <c r="M17" s="52" t="s">
        <v>49</v>
      </c>
      <c r="N17" s="10">
        <v>3087168</v>
      </c>
      <c r="O17" s="9" t="str">
        <f t="shared" si="7"/>
        <v>2F1B40</v>
      </c>
      <c r="P17" s="11" t="str">
        <f t="shared" si="8"/>
        <v>2F21D0</v>
      </c>
      <c r="Q17" s="9">
        <f t="shared" si="9"/>
        <v>3088848</v>
      </c>
      <c r="R17" s="11" t="str">
        <f t="shared" si="10"/>
        <v>2F220F</v>
      </c>
      <c r="S17" s="86">
        <f t="shared" si="11"/>
        <v>1353893</v>
      </c>
      <c r="T17" s="87" t="s">
        <v>1619</v>
      </c>
      <c r="V17" s="2" t="str">
        <f t="shared" si="13"/>
        <v>448131</v>
      </c>
      <c r="W17" s="2">
        <f t="shared" si="14"/>
        <v>4489521</v>
      </c>
      <c r="X17" s="2" t="str">
        <f t="shared" si="12"/>
        <v>220131</v>
      </c>
      <c r="Y17" s="2">
        <f t="shared" si="15"/>
        <v>2228529</v>
      </c>
      <c r="AA17" s="2" t="s">
        <v>1443</v>
      </c>
    </row>
    <row r="18" spans="1:27" x14ac:dyDescent="0.25">
      <c r="A18" s="1" t="s">
        <v>50</v>
      </c>
      <c r="B18" s="60" t="s">
        <v>1787</v>
      </c>
      <c r="C18" s="93" t="s">
        <v>802</v>
      </c>
      <c r="D18" s="60" t="s">
        <v>1787</v>
      </c>
      <c r="E18" s="93" t="s">
        <v>802</v>
      </c>
      <c r="F18" s="93" t="s">
        <v>802</v>
      </c>
      <c r="G18" s="93"/>
      <c r="H18" s="51" t="s">
        <v>609</v>
      </c>
      <c r="I18" s="52" t="s">
        <v>677</v>
      </c>
      <c r="J18" s="52" t="s">
        <v>51</v>
      </c>
      <c r="K18" s="52" t="s">
        <v>52</v>
      </c>
      <c r="L18" s="52" t="s">
        <v>34</v>
      </c>
      <c r="M18" s="52" t="s">
        <v>53</v>
      </c>
      <c r="N18" s="10">
        <v>3088912</v>
      </c>
      <c r="O18" s="9" t="str">
        <f t="shared" si="7"/>
        <v>2F2210</v>
      </c>
      <c r="P18" s="11" t="str">
        <f t="shared" si="8"/>
        <v>2F28A0</v>
      </c>
      <c r="Q18" s="9">
        <f t="shared" si="9"/>
        <v>3090592</v>
      </c>
      <c r="R18" s="11" t="str">
        <f t="shared" si="10"/>
        <v>2F28DF</v>
      </c>
      <c r="S18" s="86">
        <f t="shared" si="11"/>
        <v>1354277</v>
      </c>
      <c r="T18" s="87" t="s">
        <v>1620</v>
      </c>
      <c r="V18" s="2" t="str">
        <f t="shared" si="13"/>
        <v>448135</v>
      </c>
      <c r="W18" s="2">
        <f t="shared" si="14"/>
        <v>4489525</v>
      </c>
      <c r="X18" s="2" t="str">
        <f t="shared" si="12"/>
        <v>220135</v>
      </c>
      <c r="Y18" s="2">
        <f t="shared" si="15"/>
        <v>2228533</v>
      </c>
      <c r="AA18" s="2" t="s">
        <v>1444</v>
      </c>
    </row>
    <row r="19" spans="1:27" x14ac:dyDescent="0.25">
      <c r="A19" s="1" t="s">
        <v>54</v>
      </c>
      <c r="B19" s="60" t="s">
        <v>1788</v>
      </c>
      <c r="C19" s="93" t="s">
        <v>889</v>
      </c>
      <c r="D19" s="60" t="s">
        <v>1788</v>
      </c>
      <c r="E19" s="93" t="s">
        <v>889</v>
      </c>
      <c r="F19" s="93" t="s">
        <v>889</v>
      </c>
      <c r="G19" s="93"/>
      <c r="H19" s="51" t="s">
        <v>794</v>
      </c>
      <c r="I19" s="52" t="s">
        <v>678</v>
      </c>
      <c r="J19" s="52" t="s">
        <v>55</v>
      </c>
      <c r="K19" s="52" t="s">
        <v>56</v>
      </c>
      <c r="L19" s="52" t="s">
        <v>34</v>
      </c>
      <c r="M19" s="52" t="s">
        <v>57</v>
      </c>
      <c r="N19" s="10">
        <v>3090656</v>
      </c>
      <c r="O19" s="9" t="str">
        <f t="shared" si="7"/>
        <v>2F28E0</v>
      </c>
      <c r="P19" s="11" t="str">
        <f t="shared" si="8"/>
        <v>2F2F70</v>
      </c>
      <c r="Q19" s="9">
        <f t="shared" si="9"/>
        <v>3092336</v>
      </c>
      <c r="R19" s="11" t="str">
        <f t="shared" si="10"/>
        <v>2F2FAF</v>
      </c>
      <c r="S19" s="86">
        <f t="shared" si="11"/>
        <v>1354661</v>
      </c>
      <c r="T19" s="87" t="s">
        <v>1621</v>
      </c>
      <c r="V19" s="2" t="str">
        <f t="shared" si="13"/>
        <v>448139</v>
      </c>
      <c r="W19" s="2">
        <f t="shared" si="14"/>
        <v>4489529</v>
      </c>
      <c r="X19" s="2" t="str">
        <f t="shared" si="12"/>
        <v>220139</v>
      </c>
      <c r="Y19" s="2">
        <f t="shared" si="15"/>
        <v>2228537</v>
      </c>
      <c r="AA19" s="2" t="s">
        <v>1445</v>
      </c>
    </row>
    <row r="20" spans="1:27" x14ac:dyDescent="0.25">
      <c r="A20" s="1" t="s">
        <v>58</v>
      </c>
      <c r="B20" s="60" t="s">
        <v>1136</v>
      </c>
      <c r="C20" s="93" t="s">
        <v>801</v>
      </c>
      <c r="D20" s="60" t="s">
        <v>1136</v>
      </c>
      <c r="E20" s="93" t="s">
        <v>801</v>
      </c>
      <c r="F20" s="93" t="s">
        <v>801</v>
      </c>
      <c r="G20" s="93"/>
      <c r="H20" s="51" t="s">
        <v>611</v>
      </c>
      <c r="I20" s="52" t="s">
        <v>679</v>
      </c>
      <c r="J20" s="52" t="s">
        <v>59</v>
      </c>
      <c r="K20" s="52" t="s">
        <v>60</v>
      </c>
      <c r="L20" s="52" t="s">
        <v>34</v>
      </c>
      <c r="M20" s="52" t="s">
        <v>61</v>
      </c>
      <c r="N20" s="10">
        <v>3092400</v>
      </c>
      <c r="O20" s="9" t="str">
        <f t="shared" si="7"/>
        <v>2F2FB0</v>
      </c>
      <c r="P20" s="11" t="str">
        <f t="shared" si="8"/>
        <v>2F3640</v>
      </c>
      <c r="Q20" s="9">
        <f t="shared" si="9"/>
        <v>3094080</v>
      </c>
      <c r="R20" s="11" t="str">
        <f t="shared" si="10"/>
        <v>2F367F</v>
      </c>
      <c r="S20" s="86">
        <f t="shared" si="11"/>
        <v>1355045</v>
      </c>
      <c r="T20" s="87" t="s">
        <v>1622</v>
      </c>
      <c r="V20" s="2" t="str">
        <f t="shared" si="13"/>
        <v>44813D</v>
      </c>
      <c r="W20" s="2">
        <f t="shared" si="14"/>
        <v>4489533</v>
      </c>
      <c r="X20" s="2" t="str">
        <f t="shared" si="12"/>
        <v>22013D</v>
      </c>
      <c r="Y20" s="2">
        <f t="shared" si="15"/>
        <v>2228541</v>
      </c>
      <c r="AA20" s="2" t="s">
        <v>1446</v>
      </c>
    </row>
    <row r="21" spans="1:27" ht="30" x14ac:dyDescent="0.25">
      <c r="A21" s="1" t="s">
        <v>62</v>
      </c>
      <c r="B21" s="60" t="s">
        <v>1137</v>
      </c>
      <c r="C21" s="94" t="s">
        <v>1844</v>
      </c>
      <c r="D21" s="60" t="s">
        <v>1137</v>
      </c>
      <c r="E21" s="94" t="s">
        <v>1844</v>
      </c>
      <c r="F21" s="94" t="s">
        <v>1844</v>
      </c>
      <c r="G21" s="94"/>
      <c r="H21" s="51" t="s">
        <v>795</v>
      </c>
      <c r="I21" s="52" t="s">
        <v>680</v>
      </c>
      <c r="J21" s="52" t="s">
        <v>63</v>
      </c>
      <c r="K21" s="52" t="s">
        <v>64</v>
      </c>
      <c r="L21" s="52" t="s">
        <v>34</v>
      </c>
      <c r="M21" s="52" t="s">
        <v>65</v>
      </c>
      <c r="N21" s="10">
        <v>3094144</v>
      </c>
      <c r="O21" s="9" t="str">
        <f t="shared" si="7"/>
        <v>2F3680</v>
      </c>
      <c r="P21" s="11" t="str">
        <f t="shared" si="8"/>
        <v>2F3D10</v>
      </c>
      <c r="Q21" s="9">
        <f t="shared" si="9"/>
        <v>3095824</v>
      </c>
      <c r="R21" s="11" t="str">
        <f t="shared" si="10"/>
        <v>2F3D4F</v>
      </c>
      <c r="S21" s="86">
        <f t="shared" si="11"/>
        <v>1355429</v>
      </c>
      <c r="T21" s="87" t="s">
        <v>1623</v>
      </c>
      <c r="V21" s="2" t="str">
        <f t="shared" si="13"/>
        <v>448141</v>
      </c>
      <c r="W21" s="2">
        <f t="shared" si="14"/>
        <v>4489537</v>
      </c>
      <c r="X21" s="2" t="str">
        <f t="shared" si="12"/>
        <v>220141</v>
      </c>
      <c r="Y21" s="2">
        <f t="shared" si="15"/>
        <v>2228545</v>
      </c>
      <c r="AA21" s="2" t="s">
        <v>1447</v>
      </c>
    </row>
    <row r="22" spans="1:27" x14ac:dyDescent="0.25">
      <c r="A22" s="1" t="s">
        <v>66</v>
      </c>
      <c r="B22" s="60" t="s">
        <v>1138</v>
      </c>
      <c r="C22" s="93" t="s">
        <v>890</v>
      </c>
      <c r="D22" s="60" t="s">
        <v>1138</v>
      </c>
      <c r="E22" s="93" t="s">
        <v>890</v>
      </c>
      <c r="F22" s="93" t="s">
        <v>890</v>
      </c>
      <c r="G22" s="93"/>
      <c r="H22" s="51" t="s">
        <v>610</v>
      </c>
      <c r="I22" s="52" t="s">
        <v>681</v>
      </c>
      <c r="J22" s="52" t="s">
        <v>67</v>
      </c>
      <c r="K22" s="52" t="s">
        <v>68</v>
      </c>
      <c r="L22" s="52" t="s">
        <v>34</v>
      </c>
      <c r="M22" s="52" t="s">
        <v>69</v>
      </c>
      <c r="N22" s="10">
        <v>3095888</v>
      </c>
      <c r="O22" s="9" t="str">
        <f t="shared" si="7"/>
        <v>2F3D50</v>
      </c>
      <c r="P22" s="11" t="str">
        <f t="shared" si="8"/>
        <v>2F43E0</v>
      </c>
      <c r="Q22" s="9">
        <f t="shared" si="9"/>
        <v>3097568</v>
      </c>
      <c r="R22" s="11" t="str">
        <f t="shared" si="10"/>
        <v>2F441F</v>
      </c>
      <c r="S22" s="86">
        <f t="shared" si="11"/>
        <v>1355813</v>
      </c>
      <c r="T22" s="87" t="s">
        <v>1624</v>
      </c>
      <c r="V22" s="2" t="str">
        <f t="shared" si="13"/>
        <v>448145</v>
      </c>
      <c r="W22" s="2">
        <f t="shared" si="14"/>
        <v>4489541</v>
      </c>
      <c r="X22" s="2" t="str">
        <f t="shared" si="12"/>
        <v>220145</v>
      </c>
      <c r="Y22" s="2">
        <f t="shared" si="15"/>
        <v>2228549</v>
      </c>
      <c r="AA22" s="2" t="s">
        <v>1448</v>
      </c>
    </row>
    <row r="23" spans="1:27" ht="30" x14ac:dyDescent="0.25">
      <c r="A23" s="1" t="s">
        <v>70</v>
      </c>
      <c r="B23" s="60" t="s">
        <v>1139</v>
      </c>
      <c r="C23" s="93" t="s">
        <v>887</v>
      </c>
      <c r="D23" s="60" t="s">
        <v>1139</v>
      </c>
      <c r="E23" s="93" t="s">
        <v>887</v>
      </c>
      <c r="F23" s="177" t="s">
        <v>3473</v>
      </c>
      <c r="G23" s="93"/>
      <c r="H23" s="51" t="s">
        <v>1</v>
      </c>
      <c r="I23" s="52" t="s">
        <v>682</v>
      </c>
      <c r="J23" s="52" t="s">
        <v>71</v>
      </c>
      <c r="K23" s="52" t="s">
        <v>72</v>
      </c>
      <c r="L23" s="52" t="s">
        <v>34</v>
      </c>
      <c r="M23" s="52" t="s">
        <v>73</v>
      </c>
      <c r="N23" s="10">
        <v>3097632</v>
      </c>
      <c r="O23" s="9" t="str">
        <f t="shared" si="7"/>
        <v>2F4420</v>
      </c>
      <c r="P23" s="11" t="str">
        <f t="shared" si="8"/>
        <v>2F4AB0</v>
      </c>
      <c r="Q23" s="9">
        <f t="shared" si="9"/>
        <v>3099312</v>
      </c>
      <c r="R23" s="11" t="str">
        <f t="shared" si="10"/>
        <v>2F4AEF</v>
      </c>
      <c r="S23" s="86">
        <f t="shared" si="11"/>
        <v>1356197</v>
      </c>
      <c r="T23" s="87" t="s">
        <v>1625</v>
      </c>
      <c r="V23" s="2" t="str">
        <f t="shared" si="13"/>
        <v>448149</v>
      </c>
      <c r="W23" s="2">
        <f t="shared" si="14"/>
        <v>4489545</v>
      </c>
      <c r="X23" s="2" t="str">
        <f t="shared" si="12"/>
        <v>220149</v>
      </c>
      <c r="Y23" s="2">
        <f t="shared" si="15"/>
        <v>2228553</v>
      </c>
      <c r="AA23" s="2" t="s">
        <v>1449</v>
      </c>
    </row>
    <row r="24" spans="1:27" x14ac:dyDescent="0.25">
      <c r="A24" s="1" t="s">
        <v>74</v>
      </c>
      <c r="B24" s="60" t="s">
        <v>1141</v>
      </c>
      <c r="C24" s="93" t="s">
        <v>899</v>
      </c>
      <c r="D24" s="60" t="s">
        <v>1141</v>
      </c>
      <c r="E24" s="93" t="s">
        <v>899</v>
      </c>
      <c r="F24" s="93" t="s">
        <v>899</v>
      </c>
      <c r="G24" s="93"/>
      <c r="H24" s="51" t="s">
        <v>2</v>
      </c>
      <c r="I24" s="52" t="s">
        <v>683</v>
      </c>
      <c r="J24" s="52" t="s">
        <v>75</v>
      </c>
      <c r="K24" s="52" t="s">
        <v>76</v>
      </c>
      <c r="L24" s="52" t="s">
        <v>34</v>
      </c>
      <c r="M24" s="52" t="s">
        <v>77</v>
      </c>
      <c r="N24" s="10">
        <v>3099376</v>
      </c>
      <c r="O24" s="9" t="str">
        <f t="shared" si="7"/>
        <v>2F4AF0</v>
      </c>
      <c r="P24" s="11" t="str">
        <f t="shared" si="8"/>
        <v>2F5180</v>
      </c>
      <c r="Q24" s="9">
        <f t="shared" si="9"/>
        <v>3101056</v>
      </c>
      <c r="R24" s="11" t="str">
        <f t="shared" si="10"/>
        <v>2F51BF</v>
      </c>
      <c r="S24" s="86">
        <f t="shared" si="11"/>
        <v>1356581</v>
      </c>
      <c r="T24" s="87" t="s">
        <v>1626</v>
      </c>
      <c r="V24" s="2" t="str">
        <f t="shared" si="13"/>
        <v>44814D</v>
      </c>
      <c r="W24" s="2">
        <f t="shared" si="14"/>
        <v>4489549</v>
      </c>
      <c r="X24" s="2" t="str">
        <f t="shared" si="12"/>
        <v>22014D</v>
      </c>
      <c r="Y24" s="2">
        <f t="shared" si="15"/>
        <v>2228557</v>
      </c>
      <c r="AA24" s="2" t="s">
        <v>1450</v>
      </c>
    </row>
    <row r="25" spans="1:27" x14ac:dyDescent="0.25">
      <c r="A25" s="1" t="s">
        <v>78</v>
      </c>
      <c r="B25" s="60" t="s">
        <v>1789</v>
      </c>
      <c r="C25" s="93" t="s">
        <v>804</v>
      </c>
      <c r="D25" s="60" t="s">
        <v>1789</v>
      </c>
      <c r="E25" s="93" t="s">
        <v>804</v>
      </c>
      <c r="F25" s="93" t="s">
        <v>804</v>
      </c>
      <c r="G25" s="93"/>
      <c r="H25" s="51" t="s">
        <v>3</v>
      </c>
      <c r="I25" s="52" t="s">
        <v>684</v>
      </c>
      <c r="J25" s="52" t="s">
        <v>79</v>
      </c>
      <c r="K25" s="52" t="s">
        <v>80</v>
      </c>
      <c r="L25" s="52" t="s">
        <v>34</v>
      </c>
      <c r="M25" s="52" t="s">
        <v>81</v>
      </c>
      <c r="N25" s="10">
        <v>3101120</v>
      </c>
      <c r="O25" s="9" t="str">
        <f t="shared" si="7"/>
        <v>2F51C0</v>
      </c>
      <c r="P25" s="11" t="str">
        <f t="shared" si="8"/>
        <v>2F5850</v>
      </c>
      <c r="Q25" s="9">
        <f t="shared" si="9"/>
        <v>3102800</v>
      </c>
      <c r="R25" s="11" t="str">
        <f t="shared" si="10"/>
        <v>2F588F</v>
      </c>
      <c r="S25" s="86">
        <f t="shared" si="11"/>
        <v>1356965</v>
      </c>
      <c r="T25" s="87" t="s">
        <v>1627</v>
      </c>
      <c r="V25" s="2" t="str">
        <f t="shared" si="13"/>
        <v>448151</v>
      </c>
      <c r="W25" s="2">
        <f t="shared" si="14"/>
        <v>4489553</v>
      </c>
      <c r="X25" s="2" t="str">
        <f t="shared" si="12"/>
        <v>220151</v>
      </c>
      <c r="Y25" s="2">
        <f t="shared" si="15"/>
        <v>2228561</v>
      </c>
      <c r="AA25" s="2" t="s">
        <v>1451</v>
      </c>
    </row>
    <row r="26" spans="1:27" x14ac:dyDescent="0.25">
      <c r="A26" s="1" t="s">
        <v>82</v>
      </c>
      <c r="B26" s="60" t="s">
        <v>1790</v>
      </c>
      <c r="C26" s="93" t="s">
        <v>804</v>
      </c>
      <c r="D26" s="60" t="s">
        <v>1790</v>
      </c>
      <c r="E26" s="93" t="s">
        <v>804</v>
      </c>
      <c r="F26" s="93" t="s">
        <v>804</v>
      </c>
      <c r="G26" s="93"/>
      <c r="H26" s="51" t="s">
        <v>4</v>
      </c>
      <c r="I26" s="52" t="s">
        <v>685</v>
      </c>
      <c r="J26" s="52" t="s">
        <v>83</v>
      </c>
      <c r="K26" s="52" t="s">
        <v>84</v>
      </c>
      <c r="L26" s="52" t="s">
        <v>34</v>
      </c>
      <c r="M26" s="52" t="s">
        <v>85</v>
      </c>
      <c r="N26" s="10">
        <v>3102864</v>
      </c>
      <c r="O26" s="9" t="str">
        <f t="shared" si="7"/>
        <v>2F5890</v>
      </c>
      <c r="P26" s="11" t="str">
        <f t="shared" si="8"/>
        <v>2F5F20</v>
      </c>
      <c r="Q26" s="9">
        <f t="shared" si="9"/>
        <v>3104544</v>
      </c>
      <c r="R26" s="11" t="str">
        <f t="shared" si="10"/>
        <v>2F5F5F</v>
      </c>
      <c r="S26" s="86">
        <f t="shared" si="11"/>
        <v>1357349</v>
      </c>
      <c r="T26" s="87" t="s">
        <v>1628</v>
      </c>
      <c r="V26" s="2" t="str">
        <f t="shared" si="13"/>
        <v>448155</v>
      </c>
      <c r="W26" s="2">
        <f t="shared" si="14"/>
        <v>4489557</v>
      </c>
      <c r="X26" s="2" t="str">
        <f t="shared" si="12"/>
        <v>220155</v>
      </c>
      <c r="Y26" s="2">
        <f t="shared" si="15"/>
        <v>2228565</v>
      </c>
      <c r="AA26" s="2" t="s">
        <v>1452</v>
      </c>
    </row>
    <row r="27" spans="1:27" x14ac:dyDescent="0.25">
      <c r="A27" s="1" t="s">
        <v>86</v>
      </c>
      <c r="B27" s="60" t="s">
        <v>1142</v>
      </c>
      <c r="C27" s="93" t="s">
        <v>898</v>
      </c>
      <c r="D27" s="60" t="s">
        <v>1142</v>
      </c>
      <c r="E27" s="93" t="s">
        <v>898</v>
      </c>
      <c r="F27" s="93" t="s">
        <v>898</v>
      </c>
      <c r="G27" s="93"/>
      <c r="H27" s="51" t="s">
        <v>5</v>
      </c>
      <c r="I27" s="52" t="s">
        <v>686</v>
      </c>
      <c r="J27" s="52" t="s">
        <v>87</v>
      </c>
      <c r="K27" s="52" t="s">
        <v>88</v>
      </c>
      <c r="L27" s="52" t="s">
        <v>34</v>
      </c>
      <c r="M27" s="52" t="s">
        <v>89</v>
      </c>
      <c r="N27" s="10">
        <v>3104608</v>
      </c>
      <c r="O27" s="9" t="str">
        <f t="shared" si="7"/>
        <v>2F5F60</v>
      </c>
      <c r="P27" s="11" t="str">
        <f t="shared" si="8"/>
        <v>2F65F0</v>
      </c>
      <c r="Q27" s="9">
        <f t="shared" si="9"/>
        <v>3106288</v>
      </c>
      <c r="R27" s="11" t="str">
        <f t="shared" si="10"/>
        <v>2F662F</v>
      </c>
      <c r="S27" s="86">
        <f t="shared" si="11"/>
        <v>1357733</v>
      </c>
      <c r="T27" s="87" t="s">
        <v>1629</v>
      </c>
      <c r="V27" s="2" t="str">
        <f t="shared" si="13"/>
        <v>448159</v>
      </c>
      <c r="W27" s="2">
        <f t="shared" si="14"/>
        <v>4489561</v>
      </c>
      <c r="X27" s="2" t="str">
        <f t="shared" si="12"/>
        <v>220159</v>
      </c>
      <c r="Y27" s="2">
        <f t="shared" si="15"/>
        <v>2228569</v>
      </c>
      <c r="AA27" s="2" t="s">
        <v>1453</v>
      </c>
    </row>
    <row r="28" spans="1:27" x14ac:dyDescent="0.25">
      <c r="A28" s="1" t="s">
        <v>90</v>
      </c>
      <c r="B28" s="60" t="s">
        <v>1791</v>
      </c>
      <c r="C28" s="93" t="s">
        <v>805</v>
      </c>
      <c r="D28" s="60" t="s">
        <v>1791</v>
      </c>
      <c r="E28" s="93" t="s">
        <v>805</v>
      </c>
      <c r="F28" s="93" t="s">
        <v>805</v>
      </c>
      <c r="G28" s="93"/>
      <c r="H28" s="51" t="s">
        <v>6</v>
      </c>
      <c r="I28" s="52" t="s">
        <v>687</v>
      </c>
      <c r="J28" s="52" t="s">
        <v>91</v>
      </c>
      <c r="K28" s="52" t="s">
        <v>92</v>
      </c>
      <c r="L28" s="52" t="s">
        <v>34</v>
      </c>
      <c r="M28" s="52" t="s">
        <v>93</v>
      </c>
      <c r="N28" s="10">
        <v>3106352</v>
      </c>
      <c r="O28" s="9" t="str">
        <f t="shared" si="7"/>
        <v>2F6630</v>
      </c>
      <c r="P28" s="11" t="str">
        <f t="shared" si="8"/>
        <v>2F6CC0</v>
      </c>
      <c r="Q28" s="9">
        <f t="shared" si="9"/>
        <v>3108032</v>
      </c>
      <c r="R28" s="11" t="str">
        <f t="shared" si="10"/>
        <v>2F6CFF</v>
      </c>
      <c r="S28" s="86">
        <f t="shared" si="11"/>
        <v>1358117</v>
      </c>
      <c r="T28" s="87" t="s">
        <v>1630</v>
      </c>
      <c r="V28" s="2" t="str">
        <f t="shared" si="13"/>
        <v>44815D</v>
      </c>
      <c r="W28" s="2">
        <f t="shared" si="14"/>
        <v>4489565</v>
      </c>
      <c r="X28" s="2" t="str">
        <f t="shared" si="12"/>
        <v>22015D</v>
      </c>
      <c r="Y28" s="2">
        <f t="shared" si="15"/>
        <v>2228573</v>
      </c>
      <c r="AA28" s="2" t="s">
        <v>1454</v>
      </c>
    </row>
    <row r="29" spans="1:27" x14ac:dyDescent="0.25">
      <c r="A29" s="1" t="s">
        <v>94</v>
      </c>
      <c r="B29" s="60" t="s">
        <v>1792</v>
      </c>
      <c r="C29" s="93" t="s">
        <v>887</v>
      </c>
      <c r="D29" s="60" t="s">
        <v>1792</v>
      </c>
      <c r="E29" s="93" t="s">
        <v>887</v>
      </c>
      <c r="F29" s="93" t="s">
        <v>887</v>
      </c>
      <c r="G29" s="93"/>
      <c r="H29" s="51" t="s">
        <v>796</v>
      </c>
      <c r="I29" s="52" t="s">
        <v>613</v>
      </c>
      <c r="J29" s="52" t="s">
        <v>95</v>
      </c>
      <c r="K29" s="52" t="s">
        <v>96</v>
      </c>
      <c r="L29" s="52" t="s">
        <v>34</v>
      </c>
      <c r="M29" s="52" t="s">
        <v>97</v>
      </c>
      <c r="N29" s="10">
        <v>3108096</v>
      </c>
      <c r="O29" s="9" t="str">
        <f t="shared" si="7"/>
        <v>2F6D00</v>
      </c>
      <c r="P29" s="11" t="str">
        <f t="shared" si="8"/>
        <v>2F7390</v>
      </c>
      <c r="Q29" s="9">
        <f t="shared" si="9"/>
        <v>3109776</v>
      </c>
      <c r="R29" s="11" t="str">
        <f t="shared" si="10"/>
        <v>2F73CF</v>
      </c>
      <c r="S29" s="86">
        <f t="shared" si="11"/>
        <v>1358501</v>
      </c>
      <c r="T29" s="87" t="s">
        <v>1631</v>
      </c>
      <c r="V29" s="2" t="str">
        <f t="shared" si="13"/>
        <v>448161</v>
      </c>
      <c r="W29" s="2">
        <f t="shared" si="14"/>
        <v>4489569</v>
      </c>
      <c r="X29" s="2" t="str">
        <f t="shared" si="12"/>
        <v>220161</v>
      </c>
      <c r="Y29" s="2">
        <f t="shared" si="15"/>
        <v>2228577</v>
      </c>
      <c r="AA29" s="2" t="s">
        <v>1455</v>
      </c>
    </row>
    <row r="30" spans="1:27" x14ac:dyDescent="0.25">
      <c r="A30" s="1" t="s">
        <v>98</v>
      </c>
      <c r="B30" s="60" t="s">
        <v>1144</v>
      </c>
      <c r="C30" s="93" t="s">
        <v>802</v>
      </c>
      <c r="D30" s="60" t="s">
        <v>1144</v>
      </c>
      <c r="E30" s="93" t="s">
        <v>802</v>
      </c>
      <c r="F30" s="93" t="s">
        <v>802</v>
      </c>
      <c r="G30" s="93"/>
      <c r="H30" s="51" t="s">
        <v>847</v>
      </c>
      <c r="I30" s="52" t="s">
        <v>614</v>
      </c>
      <c r="J30" s="52" t="s">
        <v>99</v>
      </c>
      <c r="K30" s="52" t="s">
        <v>100</v>
      </c>
      <c r="L30" s="52" t="s">
        <v>34</v>
      </c>
      <c r="M30" s="52" t="s">
        <v>101</v>
      </c>
      <c r="N30" s="10">
        <v>3109840</v>
      </c>
      <c r="O30" s="9" t="str">
        <f t="shared" si="7"/>
        <v>2F73D0</v>
      </c>
      <c r="P30" s="11" t="str">
        <f t="shared" si="8"/>
        <v>2F7A60</v>
      </c>
      <c r="Q30" s="9">
        <f t="shared" si="9"/>
        <v>3111520</v>
      </c>
      <c r="R30" s="11" t="str">
        <f t="shared" si="10"/>
        <v>2F7A9F</v>
      </c>
      <c r="S30" s="86">
        <f t="shared" si="11"/>
        <v>1358885</v>
      </c>
      <c r="T30" s="87" t="s">
        <v>1632</v>
      </c>
      <c r="V30" s="2" t="str">
        <f t="shared" si="13"/>
        <v>448165</v>
      </c>
      <c r="W30" s="2">
        <f t="shared" si="14"/>
        <v>4489573</v>
      </c>
      <c r="X30" s="2" t="str">
        <f t="shared" si="12"/>
        <v>220165</v>
      </c>
      <c r="Y30" s="2">
        <f t="shared" si="15"/>
        <v>2228581</v>
      </c>
      <c r="AA30" s="2" t="s">
        <v>1456</v>
      </c>
    </row>
    <row r="31" spans="1:27" x14ac:dyDescent="0.25">
      <c r="A31" s="1" t="s">
        <v>102</v>
      </c>
      <c r="B31" s="60" t="s">
        <v>1145</v>
      </c>
      <c r="C31" s="93" t="s">
        <v>894</v>
      </c>
      <c r="D31" s="60" t="s">
        <v>1145</v>
      </c>
      <c r="E31" s="93" t="s">
        <v>894</v>
      </c>
      <c r="F31" s="93" t="s">
        <v>894</v>
      </c>
      <c r="G31" s="93"/>
      <c r="H31" s="51" t="s">
        <v>848</v>
      </c>
      <c r="I31" s="52" t="s">
        <v>615</v>
      </c>
      <c r="J31" s="52" t="s">
        <v>103</v>
      </c>
      <c r="K31" s="52" t="s">
        <v>104</v>
      </c>
      <c r="L31" s="53" t="s">
        <v>784</v>
      </c>
      <c r="M31" s="53" t="s">
        <v>97</v>
      </c>
      <c r="N31" s="10">
        <f>HEX2DEC(O31)</f>
        <v>2288896</v>
      </c>
      <c r="O31" s="9" t="s">
        <v>1300</v>
      </c>
      <c r="P31" s="11" t="str">
        <f t="shared" si="8"/>
        <v>22F390</v>
      </c>
      <c r="Q31" s="9">
        <f t="shared" si="9"/>
        <v>2290576</v>
      </c>
      <c r="R31" s="11" t="str">
        <f t="shared" si="10"/>
        <v>22F3CF</v>
      </c>
      <c r="S31" s="86">
        <f t="shared" si="11"/>
        <v>1359269</v>
      </c>
      <c r="T31" s="87" t="s">
        <v>1633</v>
      </c>
      <c r="V31" s="2" t="str">
        <f t="shared" si="13"/>
        <v>448169</v>
      </c>
      <c r="W31" s="2">
        <f t="shared" si="14"/>
        <v>4489577</v>
      </c>
      <c r="X31" s="2" t="str">
        <f t="shared" si="12"/>
        <v>220169</v>
      </c>
      <c r="Y31" s="2">
        <f t="shared" si="15"/>
        <v>2228585</v>
      </c>
      <c r="AA31" s="2" t="s">
        <v>1457</v>
      </c>
    </row>
    <row r="32" spans="1:27" x14ac:dyDescent="0.25">
      <c r="A32" s="1" t="s">
        <v>106</v>
      </c>
      <c r="B32" s="60" t="s">
        <v>1793</v>
      </c>
      <c r="C32" s="93" t="s">
        <v>891</v>
      </c>
      <c r="D32" s="60" t="s">
        <v>1793</v>
      </c>
      <c r="E32" s="93" t="s">
        <v>891</v>
      </c>
      <c r="F32" s="93" t="s">
        <v>891</v>
      </c>
      <c r="G32" s="93"/>
      <c r="H32" s="51" t="s">
        <v>849</v>
      </c>
      <c r="I32" s="52" t="s">
        <v>616</v>
      </c>
      <c r="J32" s="52" t="s">
        <v>107</v>
      </c>
      <c r="K32" s="52" t="s">
        <v>108</v>
      </c>
      <c r="L32" s="53" t="s">
        <v>784</v>
      </c>
      <c r="M32" s="53" t="s">
        <v>101</v>
      </c>
      <c r="N32" s="10">
        <f t="shared" ref="N32:N61" si="16">HEX2DEC(O32)</f>
        <v>2290640</v>
      </c>
      <c r="O32" s="9" t="s">
        <v>1301</v>
      </c>
      <c r="P32" s="11" t="str">
        <f t="shared" si="8"/>
        <v>22FA60</v>
      </c>
      <c r="Q32" s="9">
        <f t="shared" si="9"/>
        <v>2292320</v>
      </c>
      <c r="R32" s="11" t="str">
        <f t="shared" si="10"/>
        <v>22FA9F</v>
      </c>
      <c r="S32" s="86">
        <f t="shared" si="11"/>
        <v>1359653</v>
      </c>
      <c r="T32" s="87" t="s">
        <v>1634</v>
      </c>
      <c r="V32" s="2" t="str">
        <f t="shared" si="13"/>
        <v>44816D</v>
      </c>
      <c r="W32" s="2">
        <f t="shared" si="14"/>
        <v>4489581</v>
      </c>
      <c r="X32" s="2" t="str">
        <f t="shared" si="12"/>
        <v>22016D</v>
      </c>
      <c r="Y32" s="2">
        <f t="shared" si="15"/>
        <v>2228589</v>
      </c>
      <c r="AA32" s="2" t="s">
        <v>1458</v>
      </c>
    </row>
    <row r="33" spans="1:27" x14ac:dyDescent="0.25">
      <c r="A33" s="1" t="s">
        <v>109</v>
      </c>
      <c r="B33" s="60" t="s">
        <v>1794</v>
      </c>
      <c r="C33" s="93" t="s">
        <v>801</v>
      </c>
      <c r="D33" s="60" t="s">
        <v>1794</v>
      </c>
      <c r="E33" s="93" t="s">
        <v>801</v>
      </c>
      <c r="F33" s="93" t="s">
        <v>801</v>
      </c>
      <c r="G33" s="93"/>
      <c r="H33" s="51" t="s">
        <v>850</v>
      </c>
      <c r="I33" s="52" t="s">
        <v>617</v>
      </c>
      <c r="J33" s="52" t="s">
        <v>110</v>
      </c>
      <c r="K33" s="52" t="s">
        <v>111</v>
      </c>
      <c r="L33" s="53" t="s">
        <v>868</v>
      </c>
      <c r="M33" s="53" t="s">
        <v>1123</v>
      </c>
      <c r="N33" s="10">
        <f t="shared" si="16"/>
        <v>2424832</v>
      </c>
      <c r="O33" s="9" t="s">
        <v>1302</v>
      </c>
      <c r="P33" s="11" t="str">
        <f t="shared" si="8"/>
        <v>250690</v>
      </c>
      <c r="Q33" s="9">
        <f t="shared" si="9"/>
        <v>2426512</v>
      </c>
      <c r="R33" s="11" t="str">
        <f t="shared" si="10"/>
        <v>2506CF</v>
      </c>
      <c r="S33" s="86">
        <f t="shared" si="11"/>
        <v>1360037</v>
      </c>
      <c r="T33" s="87" t="s">
        <v>1635</v>
      </c>
      <c r="V33" s="2" t="str">
        <f t="shared" si="13"/>
        <v>448171</v>
      </c>
      <c r="W33" s="2">
        <f t="shared" si="14"/>
        <v>4489585</v>
      </c>
      <c r="X33" s="2" t="str">
        <f t="shared" si="12"/>
        <v>220171</v>
      </c>
      <c r="Y33" s="2">
        <f t="shared" si="15"/>
        <v>2228593</v>
      </c>
      <c r="AA33" s="2" t="s">
        <v>1459</v>
      </c>
    </row>
    <row r="34" spans="1:27" x14ac:dyDescent="0.25">
      <c r="A34" s="1" t="s">
        <v>112</v>
      </c>
      <c r="B34" s="60" t="s">
        <v>1148</v>
      </c>
      <c r="C34" s="93" t="s">
        <v>900</v>
      </c>
      <c r="D34" s="60" t="s">
        <v>1148</v>
      </c>
      <c r="E34" s="93" t="s">
        <v>900</v>
      </c>
      <c r="F34" s="93" t="s">
        <v>900</v>
      </c>
      <c r="G34" s="93"/>
      <c r="H34" s="51" t="s">
        <v>851</v>
      </c>
      <c r="I34" s="52" t="s">
        <v>618</v>
      </c>
      <c r="J34" s="52" t="s">
        <v>113</v>
      </c>
      <c r="K34" s="52" t="s">
        <v>114</v>
      </c>
      <c r="L34" s="53" t="s">
        <v>868</v>
      </c>
      <c r="M34" s="53" t="s">
        <v>38</v>
      </c>
      <c r="N34" s="10">
        <f t="shared" si="16"/>
        <v>2428256</v>
      </c>
      <c r="O34" s="9" t="s">
        <v>1303</v>
      </c>
      <c r="P34" s="11" t="str">
        <f t="shared" si="8"/>
        <v>2513F0</v>
      </c>
      <c r="Q34" s="9">
        <f t="shared" si="9"/>
        <v>2429936</v>
      </c>
      <c r="R34" s="11" t="str">
        <f t="shared" si="10"/>
        <v>25142F</v>
      </c>
      <c r="S34" s="86">
        <f t="shared" si="11"/>
        <v>1360421</v>
      </c>
      <c r="T34" s="87" t="s">
        <v>1636</v>
      </c>
      <c r="V34" s="2" t="str">
        <f t="shared" si="13"/>
        <v>448175</v>
      </c>
      <c r="W34" s="2">
        <f t="shared" si="14"/>
        <v>4489589</v>
      </c>
      <c r="X34" s="2" t="str">
        <f t="shared" si="12"/>
        <v>220175</v>
      </c>
      <c r="Y34" s="2">
        <f t="shared" si="15"/>
        <v>2228597</v>
      </c>
      <c r="AA34" s="2" t="s">
        <v>1460</v>
      </c>
    </row>
    <row r="35" spans="1:27" x14ac:dyDescent="0.25">
      <c r="A35" s="1" t="s">
        <v>115</v>
      </c>
      <c r="B35" s="60" t="s">
        <v>1150</v>
      </c>
      <c r="C35" s="93" t="s">
        <v>894</v>
      </c>
      <c r="D35" s="95" t="s">
        <v>1915</v>
      </c>
      <c r="E35" s="93" t="s">
        <v>894</v>
      </c>
      <c r="F35" s="93" t="s">
        <v>894</v>
      </c>
      <c r="G35" s="93"/>
      <c r="H35" s="51" t="s">
        <v>852</v>
      </c>
      <c r="I35" s="52" t="s">
        <v>619</v>
      </c>
      <c r="J35" s="52" t="s">
        <v>116</v>
      </c>
      <c r="K35" s="52" t="s">
        <v>117</v>
      </c>
      <c r="L35" s="53" t="s">
        <v>868</v>
      </c>
      <c r="M35" s="53" t="s">
        <v>42</v>
      </c>
      <c r="N35" s="10">
        <f t="shared" si="16"/>
        <v>2428320</v>
      </c>
      <c r="O35" s="9" t="s">
        <v>1304</v>
      </c>
      <c r="P35" s="11" t="str">
        <f t="shared" si="8"/>
        <v>251430</v>
      </c>
      <c r="Q35" s="9">
        <f t="shared" si="9"/>
        <v>2430000</v>
      </c>
      <c r="R35" s="11" t="str">
        <f t="shared" si="10"/>
        <v>25146F</v>
      </c>
      <c r="S35" s="86">
        <f t="shared" si="11"/>
        <v>1360805</v>
      </c>
      <c r="T35" s="87" t="s">
        <v>1637</v>
      </c>
      <c r="V35" s="2" t="str">
        <f t="shared" si="13"/>
        <v>448179</v>
      </c>
      <c r="W35" s="2">
        <f t="shared" si="14"/>
        <v>4489593</v>
      </c>
      <c r="X35" s="2" t="str">
        <f t="shared" si="12"/>
        <v>220179</v>
      </c>
      <c r="Y35" s="2">
        <f t="shared" si="15"/>
        <v>2228601</v>
      </c>
      <c r="AA35" s="2" t="s">
        <v>1461</v>
      </c>
    </row>
    <row r="36" spans="1:27" x14ac:dyDescent="0.25">
      <c r="A36" s="1" t="s">
        <v>119</v>
      </c>
      <c r="B36" s="60" t="s">
        <v>1151</v>
      </c>
      <c r="C36" s="93" t="s">
        <v>803</v>
      </c>
      <c r="D36" s="60" t="s">
        <v>1151</v>
      </c>
      <c r="E36" s="100" t="s">
        <v>803</v>
      </c>
      <c r="F36" s="101" t="s">
        <v>3458</v>
      </c>
      <c r="G36" s="93" t="s">
        <v>3449</v>
      </c>
      <c r="H36" s="51" t="s">
        <v>853</v>
      </c>
      <c r="I36" s="52" t="s">
        <v>620</v>
      </c>
      <c r="J36" s="52" t="s">
        <v>120</v>
      </c>
      <c r="K36" s="52" t="s">
        <v>121</v>
      </c>
      <c r="L36" s="53" t="s">
        <v>868</v>
      </c>
      <c r="M36" s="53" t="s">
        <v>872</v>
      </c>
      <c r="N36" s="10">
        <f t="shared" si="16"/>
        <v>2430064</v>
      </c>
      <c r="O36" s="9" t="s">
        <v>1305</v>
      </c>
      <c r="P36" s="11" t="str">
        <f t="shared" si="8"/>
        <v>251B00</v>
      </c>
      <c r="Q36" s="9">
        <f t="shared" si="9"/>
        <v>2431744</v>
      </c>
      <c r="R36" s="11" t="str">
        <f t="shared" si="10"/>
        <v>251B3F</v>
      </c>
      <c r="S36" s="86">
        <f t="shared" si="11"/>
        <v>1361189</v>
      </c>
      <c r="T36" s="87" t="s">
        <v>1638</v>
      </c>
      <c r="V36" s="2" t="str">
        <f t="shared" si="13"/>
        <v>44817D</v>
      </c>
      <c r="W36" s="2">
        <f t="shared" si="14"/>
        <v>4489597</v>
      </c>
      <c r="X36" s="2" t="str">
        <f t="shared" si="12"/>
        <v>22017D</v>
      </c>
      <c r="Y36" s="2">
        <f t="shared" si="15"/>
        <v>2228605</v>
      </c>
      <c r="AA36" s="2" t="s">
        <v>1462</v>
      </c>
    </row>
    <row r="37" spans="1:27" x14ac:dyDescent="0.25">
      <c r="A37" s="1" t="s">
        <v>122</v>
      </c>
      <c r="B37" s="60" t="s">
        <v>1795</v>
      </c>
      <c r="C37" s="93" t="s">
        <v>891</v>
      </c>
      <c r="D37" s="60" t="s">
        <v>1795</v>
      </c>
      <c r="E37" s="93" t="s">
        <v>891</v>
      </c>
      <c r="F37" s="93" t="s">
        <v>891</v>
      </c>
      <c r="G37" s="93"/>
      <c r="H37" s="51" t="s">
        <v>854</v>
      </c>
      <c r="I37" s="52" t="s">
        <v>621</v>
      </c>
      <c r="J37" s="52" t="s">
        <v>123</v>
      </c>
      <c r="K37" s="52" t="s">
        <v>124</v>
      </c>
      <c r="L37" s="53" t="s">
        <v>868</v>
      </c>
      <c r="M37" s="53" t="s">
        <v>49</v>
      </c>
      <c r="N37" s="10">
        <f t="shared" si="16"/>
        <v>2431808</v>
      </c>
      <c r="O37" s="9" t="s">
        <v>1306</v>
      </c>
      <c r="P37" s="11" t="str">
        <f t="shared" si="8"/>
        <v>2521D0</v>
      </c>
      <c r="Q37" s="9">
        <f t="shared" si="9"/>
        <v>2433488</v>
      </c>
      <c r="R37" s="11" t="str">
        <f t="shared" si="10"/>
        <v>25220F</v>
      </c>
      <c r="S37" s="86">
        <f t="shared" si="11"/>
        <v>1361573</v>
      </c>
      <c r="T37" s="87" t="s">
        <v>1639</v>
      </c>
      <c r="V37" s="2" t="str">
        <f t="shared" si="13"/>
        <v>448181</v>
      </c>
      <c r="W37" s="2">
        <f t="shared" si="14"/>
        <v>4489601</v>
      </c>
      <c r="X37" s="2" t="str">
        <f t="shared" si="12"/>
        <v>220181</v>
      </c>
      <c r="Y37" s="2">
        <f t="shared" si="15"/>
        <v>2228609</v>
      </c>
      <c r="AA37" s="2" t="s">
        <v>1463</v>
      </c>
    </row>
    <row r="38" spans="1:27" x14ac:dyDescent="0.25">
      <c r="A38" s="1" t="s">
        <v>125</v>
      </c>
      <c r="B38" s="60" t="s">
        <v>1152</v>
      </c>
      <c r="C38" s="93" t="s">
        <v>800</v>
      </c>
      <c r="D38" s="60" t="s">
        <v>1152</v>
      </c>
      <c r="E38" s="93" t="s">
        <v>800</v>
      </c>
      <c r="F38" s="176" t="s">
        <v>887</v>
      </c>
      <c r="G38" s="93"/>
      <c r="H38" s="51" t="s">
        <v>855</v>
      </c>
      <c r="I38" s="52" t="s">
        <v>622</v>
      </c>
      <c r="J38" s="52" t="s">
        <v>126</v>
      </c>
      <c r="K38" s="52" t="s">
        <v>127</v>
      </c>
      <c r="L38" s="53" t="s">
        <v>868</v>
      </c>
      <c r="M38" s="53" t="s">
        <v>53</v>
      </c>
      <c r="N38" s="10">
        <f t="shared" si="16"/>
        <v>2433552</v>
      </c>
      <c r="O38" s="9" t="s">
        <v>1307</v>
      </c>
      <c r="P38" s="11" t="str">
        <f t="shared" si="8"/>
        <v>2528A0</v>
      </c>
      <c r="Q38" s="9">
        <f t="shared" si="9"/>
        <v>2435232</v>
      </c>
      <c r="R38" s="11" t="str">
        <f t="shared" si="10"/>
        <v>2528DF</v>
      </c>
      <c r="S38" s="86">
        <f t="shared" si="11"/>
        <v>1361957</v>
      </c>
      <c r="T38" s="87" t="s">
        <v>1640</v>
      </c>
      <c r="V38" s="2" t="str">
        <f t="shared" si="13"/>
        <v>448185</v>
      </c>
      <c r="W38" s="2">
        <f t="shared" si="14"/>
        <v>4489605</v>
      </c>
      <c r="X38" s="2" t="str">
        <f t="shared" si="12"/>
        <v>220185</v>
      </c>
      <c r="Y38" s="2">
        <f t="shared" si="15"/>
        <v>2228613</v>
      </c>
      <c r="AA38" s="2" t="s">
        <v>1464</v>
      </c>
    </row>
    <row r="39" spans="1:27" x14ac:dyDescent="0.25">
      <c r="A39" s="1" t="s">
        <v>128</v>
      </c>
      <c r="B39" s="60" t="s">
        <v>1153</v>
      </c>
      <c r="C39" s="93" t="s">
        <v>901</v>
      </c>
      <c r="D39" s="60" t="s">
        <v>1153</v>
      </c>
      <c r="E39" s="93" t="s">
        <v>901</v>
      </c>
      <c r="F39" s="176" t="s">
        <v>1140</v>
      </c>
      <c r="G39" s="93"/>
      <c r="H39" s="51" t="s">
        <v>902</v>
      </c>
      <c r="I39" s="52" t="s">
        <v>623</v>
      </c>
      <c r="J39" s="52" t="s">
        <v>129</v>
      </c>
      <c r="K39" s="52" t="s">
        <v>130</v>
      </c>
      <c r="L39" s="53" t="s">
        <v>868</v>
      </c>
      <c r="M39" s="53" t="s">
        <v>57</v>
      </c>
      <c r="N39" s="10">
        <f t="shared" si="16"/>
        <v>2435296</v>
      </c>
      <c r="O39" s="9" t="s">
        <v>1308</v>
      </c>
      <c r="P39" s="11" t="str">
        <f t="shared" si="8"/>
        <v>252F70</v>
      </c>
      <c r="Q39" s="9">
        <f t="shared" si="9"/>
        <v>2436976</v>
      </c>
      <c r="R39" s="11" t="str">
        <f t="shared" si="10"/>
        <v>252FAF</v>
      </c>
      <c r="S39" s="86">
        <f t="shared" si="11"/>
        <v>1362341</v>
      </c>
      <c r="T39" s="87" t="s">
        <v>1641</v>
      </c>
      <c r="V39" s="2" t="str">
        <f t="shared" si="13"/>
        <v>448189</v>
      </c>
      <c r="W39" s="2">
        <f t="shared" si="14"/>
        <v>4489609</v>
      </c>
      <c r="X39" s="2" t="str">
        <f t="shared" si="12"/>
        <v>220189</v>
      </c>
      <c r="Y39" s="2">
        <f t="shared" si="15"/>
        <v>2228617</v>
      </c>
      <c r="AA39" s="2" t="s">
        <v>1465</v>
      </c>
    </row>
    <row r="40" spans="1:27" x14ac:dyDescent="0.25">
      <c r="A40" s="1" t="s">
        <v>132</v>
      </c>
      <c r="B40" s="60" t="s">
        <v>3445</v>
      </c>
      <c r="C40" s="93" t="s">
        <v>894</v>
      </c>
      <c r="D40" s="60" t="s">
        <v>1251</v>
      </c>
      <c r="E40" s="93" t="s">
        <v>894</v>
      </c>
      <c r="F40" s="176" t="s">
        <v>901</v>
      </c>
      <c r="G40" s="93"/>
      <c r="H40" s="51" t="s">
        <v>1154</v>
      </c>
      <c r="I40" s="52" t="s">
        <v>624</v>
      </c>
      <c r="J40" s="52" t="s">
        <v>133</v>
      </c>
      <c r="K40" s="52" t="s">
        <v>134</v>
      </c>
      <c r="L40" s="53" t="s">
        <v>868</v>
      </c>
      <c r="M40" s="53" t="s">
        <v>61</v>
      </c>
      <c r="N40" s="10">
        <f t="shared" si="16"/>
        <v>2437040</v>
      </c>
      <c r="O40" s="9" t="s">
        <v>1309</v>
      </c>
      <c r="P40" s="11" t="str">
        <f t="shared" si="8"/>
        <v>253640</v>
      </c>
      <c r="Q40" s="9">
        <f t="shared" si="9"/>
        <v>2438720</v>
      </c>
      <c r="R40" s="11" t="str">
        <f t="shared" si="10"/>
        <v>25367F</v>
      </c>
      <c r="S40" s="86">
        <f t="shared" si="11"/>
        <v>1362725</v>
      </c>
      <c r="T40" s="87" t="s">
        <v>1642</v>
      </c>
      <c r="V40" s="2" t="str">
        <f t="shared" si="13"/>
        <v>44818D</v>
      </c>
      <c r="W40" s="2">
        <f t="shared" si="14"/>
        <v>4489613</v>
      </c>
      <c r="X40" s="2" t="str">
        <f t="shared" si="12"/>
        <v>22018D</v>
      </c>
      <c r="Y40" s="2">
        <f t="shared" si="15"/>
        <v>2228621</v>
      </c>
      <c r="AA40" s="2" t="s">
        <v>1466</v>
      </c>
    </row>
    <row r="41" spans="1:27" ht="30" x14ac:dyDescent="0.25">
      <c r="A41" s="1" t="s">
        <v>135</v>
      </c>
      <c r="B41" s="60" t="s">
        <v>1155</v>
      </c>
      <c r="C41" s="94" t="s">
        <v>1843</v>
      </c>
      <c r="D41" s="60" t="s">
        <v>1155</v>
      </c>
      <c r="E41" s="94" t="s">
        <v>1843</v>
      </c>
      <c r="F41" s="94" t="s">
        <v>1843</v>
      </c>
      <c r="G41" s="94"/>
      <c r="H41" s="51" t="s">
        <v>929</v>
      </c>
      <c r="I41" s="52" t="s">
        <v>625</v>
      </c>
      <c r="J41" s="52" t="s">
        <v>136</v>
      </c>
      <c r="K41" s="52" t="s">
        <v>137</v>
      </c>
      <c r="L41" s="53" t="s">
        <v>868</v>
      </c>
      <c r="M41" s="53" t="s">
        <v>65</v>
      </c>
      <c r="N41" s="10">
        <f t="shared" si="16"/>
        <v>2438784</v>
      </c>
      <c r="O41" s="9" t="s">
        <v>1310</v>
      </c>
      <c r="P41" s="11" t="str">
        <f t="shared" si="8"/>
        <v>253D10</v>
      </c>
      <c r="Q41" s="9">
        <f t="shared" si="9"/>
        <v>2440464</v>
      </c>
      <c r="R41" s="11" t="str">
        <f t="shared" si="10"/>
        <v>253D4F</v>
      </c>
      <c r="S41" s="86">
        <f t="shared" si="11"/>
        <v>1363109</v>
      </c>
      <c r="T41" s="87" t="s">
        <v>1643</v>
      </c>
      <c r="V41" s="2" t="str">
        <f t="shared" si="13"/>
        <v>448191</v>
      </c>
      <c r="W41" s="2">
        <f t="shared" si="14"/>
        <v>4489617</v>
      </c>
      <c r="X41" s="2" t="str">
        <f t="shared" si="12"/>
        <v>220191</v>
      </c>
      <c r="Y41" s="2">
        <f t="shared" si="15"/>
        <v>2228625</v>
      </c>
      <c r="AA41" s="2" t="s">
        <v>1467</v>
      </c>
    </row>
    <row r="42" spans="1:27" x14ac:dyDescent="0.25">
      <c r="A42" s="1" t="s">
        <v>139</v>
      </c>
      <c r="B42" s="60" t="s">
        <v>1429</v>
      </c>
      <c r="C42" s="93" t="s">
        <v>895</v>
      </c>
      <c r="D42" s="60" t="s">
        <v>1429</v>
      </c>
      <c r="E42" s="95" t="s">
        <v>797</v>
      </c>
      <c r="F42" s="101" t="s">
        <v>797</v>
      </c>
      <c r="G42" s="94" t="s">
        <v>3471</v>
      </c>
      <c r="H42" s="51" t="s">
        <v>1156</v>
      </c>
      <c r="I42" s="52" t="s">
        <v>626</v>
      </c>
      <c r="J42" s="52" t="s">
        <v>140</v>
      </c>
      <c r="K42" s="52" t="s">
        <v>141</v>
      </c>
      <c r="L42" s="53" t="s">
        <v>868</v>
      </c>
      <c r="M42" s="53" t="s">
        <v>69</v>
      </c>
      <c r="N42" s="10">
        <f t="shared" si="16"/>
        <v>2440528</v>
      </c>
      <c r="O42" s="9" t="s">
        <v>1311</v>
      </c>
      <c r="P42" s="11" t="str">
        <f t="shared" si="8"/>
        <v>2543E0</v>
      </c>
      <c r="Q42" s="9">
        <f t="shared" si="9"/>
        <v>2442208</v>
      </c>
      <c r="R42" s="11" t="str">
        <f t="shared" si="10"/>
        <v>25441F</v>
      </c>
      <c r="S42" s="86">
        <f t="shared" si="11"/>
        <v>1363493</v>
      </c>
      <c r="T42" s="87" t="s">
        <v>1644</v>
      </c>
      <c r="V42" s="2" t="str">
        <f t="shared" si="13"/>
        <v>448195</v>
      </c>
      <c r="W42" s="2">
        <f t="shared" si="14"/>
        <v>4489621</v>
      </c>
      <c r="X42" s="2" t="str">
        <f t="shared" si="12"/>
        <v>220195</v>
      </c>
      <c r="Y42" s="2">
        <f t="shared" si="15"/>
        <v>2228629</v>
      </c>
      <c r="AA42" s="2" t="s">
        <v>1468</v>
      </c>
    </row>
    <row r="43" spans="1:27" x14ac:dyDescent="0.25">
      <c r="A43" s="1" t="s">
        <v>142</v>
      </c>
      <c r="B43" s="60" t="s">
        <v>1157</v>
      </c>
      <c r="C43" s="93" t="s">
        <v>799</v>
      </c>
      <c r="D43" s="60" t="s">
        <v>1157</v>
      </c>
      <c r="E43" s="93" t="s">
        <v>799</v>
      </c>
      <c r="F43" s="93" t="s">
        <v>799</v>
      </c>
      <c r="G43" s="93"/>
      <c r="H43" s="51" t="s">
        <v>11</v>
      </c>
      <c r="I43" s="52" t="s">
        <v>627</v>
      </c>
      <c r="J43" s="52" t="s">
        <v>143</v>
      </c>
      <c r="K43" s="52" t="s">
        <v>144</v>
      </c>
      <c r="L43" s="53" t="s">
        <v>868</v>
      </c>
      <c r="M43" s="53" t="s">
        <v>73</v>
      </c>
      <c r="N43" s="10">
        <f t="shared" si="16"/>
        <v>2442272</v>
      </c>
      <c r="O43" s="9" t="s">
        <v>1312</v>
      </c>
      <c r="P43" s="11" t="str">
        <f t="shared" si="8"/>
        <v>254AB0</v>
      </c>
      <c r="Q43" s="9">
        <f t="shared" si="9"/>
        <v>2443952</v>
      </c>
      <c r="R43" s="11" t="str">
        <f t="shared" si="10"/>
        <v>254AEF</v>
      </c>
      <c r="S43" s="86">
        <f t="shared" si="11"/>
        <v>1363877</v>
      </c>
      <c r="T43" s="87" t="s">
        <v>1645</v>
      </c>
      <c r="V43" s="2" t="str">
        <f t="shared" si="13"/>
        <v>448199</v>
      </c>
      <c r="W43" s="2">
        <f t="shared" si="14"/>
        <v>4489625</v>
      </c>
      <c r="X43" s="2" t="str">
        <f t="shared" si="12"/>
        <v>220199</v>
      </c>
      <c r="Y43" s="2">
        <f t="shared" si="15"/>
        <v>2228633</v>
      </c>
      <c r="AA43" s="2" t="s">
        <v>1469</v>
      </c>
    </row>
    <row r="44" spans="1:27" x14ac:dyDescent="0.25">
      <c r="A44" s="1" t="s">
        <v>146</v>
      </c>
      <c r="B44" s="60" t="s">
        <v>1146</v>
      </c>
      <c r="C44" s="93" t="s">
        <v>899</v>
      </c>
      <c r="D44" s="60" t="s">
        <v>1146</v>
      </c>
      <c r="E44" s="93" t="s">
        <v>899</v>
      </c>
      <c r="F44" s="93" t="s">
        <v>899</v>
      </c>
      <c r="G44" s="93"/>
      <c r="H44" s="51" t="s">
        <v>1158</v>
      </c>
      <c r="I44" s="52" t="s">
        <v>628</v>
      </c>
      <c r="J44" s="52" t="s">
        <v>147</v>
      </c>
      <c r="K44" s="52" t="s">
        <v>148</v>
      </c>
      <c r="L44" s="53" t="s">
        <v>786</v>
      </c>
      <c r="M44" s="53" t="s">
        <v>1159</v>
      </c>
      <c r="N44" s="10">
        <f t="shared" si="16"/>
        <v>2845056</v>
      </c>
      <c r="O44" s="9" t="s">
        <v>1338</v>
      </c>
      <c r="P44" s="11" t="str">
        <f t="shared" si="8"/>
        <v>2B7010</v>
      </c>
      <c r="Q44" s="9">
        <f t="shared" si="9"/>
        <v>2846736</v>
      </c>
      <c r="R44" s="11" t="str">
        <f t="shared" si="10"/>
        <v>2B704F</v>
      </c>
      <c r="S44" s="86">
        <f t="shared" si="11"/>
        <v>1364261</v>
      </c>
      <c r="T44" s="87" t="s">
        <v>1646</v>
      </c>
      <c r="V44" s="2" t="str">
        <f t="shared" si="13"/>
        <v>44819D</v>
      </c>
      <c r="W44" s="2">
        <f t="shared" si="14"/>
        <v>4489629</v>
      </c>
      <c r="X44" s="2" t="str">
        <f t="shared" si="12"/>
        <v>22019D</v>
      </c>
      <c r="Y44" s="2">
        <f t="shared" si="15"/>
        <v>2228637</v>
      </c>
      <c r="AA44" s="2" t="s">
        <v>1470</v>
      </c>
    </row>
    <row r="45" spans="1:27" x14ac:dyDescent="0.25">
      <c r="A45" s="1" t="s">
        <v>150</v>
      </c>
      <c r="B45" s="60" t="s">
        <v>1160</v>
      </c>
      <c r="C45" s="93" t="s">
        <v>1143</v>
      </c>
      <c r="D45" s="60" t="s">
        <v>1160</v>
      </c>
      <c r="E45" s="93" t="s">
        <v>1143</v>
      </c>
      <c r="F45" s="93" t="s">
        <v>1143</v>
      </c>
      <c r="G45" s="93"/>
      <c r="H45" s="51" t="s">
        <v>856</v>
      </c>
      <c r="I45" s="52" t="s">
        <v>629</v>
      </c>
      <c r="J45" s="52" t="s">
        <v>151</v>
      </c>
      <c r="K45" s="52" t="s">
        <v>152</v>
      </c>
      <c r="L45" s="53" t="s">
        <v>868</v>
      </c>
      <c r="M45" s="53" t="s">
        <v>97</v>
      </c>
      <c r="N45" s="10">
        <f t="shared" si="16"/>
        <v>2452736</v>
      </c>
      <c r="O45" s="9" t="s">
        <v>1313</v>
      </c>
      <c r="P45" s="11" t="str">
        <f t="shared" si="8"/>
        <v>257390</v>
      </c>
      <c r="Q45" s="9">
        <f t="shared" si="9"/>
        <v>2454416</v>
      </c>
      <c r="R45" s="11" t="str">
        <f t="shared" si="10"/>
        <v>2573CF</v>
      </c>
      <c r="S45" s="86">
        <f t="shared" si="11"/>
        <v>1364645</v>
      </c>
      <c r="T45" s="87" t="s">
        <v>1647</v>
      </c>
      <c r="V45" s="2" t="str">
        <f t="shared" si="13"/>
        <v>4481A1</v>
      </c>
      <c r="W45" s="2">
        <f t="shared" si="14"/>
        <v>4489633</v>
      </c>
      <c r="X45" s="2" t="str">
        <f t="shared" si="12"/>
        <v>2201A1</v>
      </c>
      <c r="Y45" s="2">
        <f t="shared" si="15"/>
        <v>2228641</v>
      </c>
      <c r="AA45" s="2" t="s">
        <v>1471</v>
      </c>
    </row>
    <row r="46" spans="1:27" ht="45" x14ac:dyDescent="0.25">
      <c r="A46" s="1" t="s">
        <v>153</v>
      </c>
      <c r="B46" s="60" t="s">
        <v>1161</v>
      </c>
      <c r="C46" s="94" t="s">
        <v>1432</v>
      </c>
      <c r="D46" s="60" t="s">
        <v>1161</v>
      </c>
      <c r="E46" s="94" t="s">
        <v>1432</v>
      </c>
      <c r="F46" s="177" t="s">
        <v>3446</v>
      </c>
      <c r="G46" s="94"/>
      <c r="H46" s="51" t="s">
        <v>857</v>
      </c>
      <c r="I46" s="52" t="s">
        <v>630</v>
      </c>
      <c r="J46" s="52" t="s">
        <v>154</v>
      </c>
      <c r="K46" s="52" t="s">
        <v>155</v>
      </c>
      <c r="L46" s="53" t="s">
        <v>868</v>
      </c>
      <c r="M46" s="53" t="s">
        <v>93</v>
      </c>
      <c r="N46" s="10">
        <f t="shared" si="16"/>
        <v>2450992</v>
      </c>
      <c r="O46" s="9" t="s">
        <v>1314</v>
      </c>
      <c r="P46" s="11" t="str">
        <f t="shared" si="8"/>
        <v>256CC0</v>
      </c>
      <c r="Q46" s="9">
        <f t="shared" si="9"/>
        <v>2452672</v>
      </c>
      <c r="R46" s="11" t="str">
        <f t="shared" si="10"/>
        <v>256CFF</v>
      </c>
      <c r="S46" s="86">
        <f t="shared" si="11"/>
        <v>1365029</v>
      </c>
      <c r="T46" s="87" t="s">
        <v>1648</v>
      </c>
      <c r="V46" s="2" t="str">
        <f t="shared" si="13"/>
        <v>4481A5</v>
      </c>
      <c r="W46" s="2">
        <f t="shared" si="14"/>
        <v>4489637</v>
      </c>
      <c r="X46" s="2" t="str">
        <f t="shared" si="12"/>
        <v>2201A5</v>
      </c>
      <c r="Y46" s="2">
        <f t="shared" si="15"/>
        <v>2228645</v>
      </c>
      <c r="AA46" s="2" t="s">
        <v>1472</v>
      </c>
    </row>
    <row r="47" spans="1:27" x14ac:dyDescent="0.25">
      <c r="A47" s="1" t="s">
        <v>156</v>
      </c>
      <c r="B47" s="60" t="s">
        <v>1162</v>
      </c>
      <c r="C47" s="93" t="s">
        <v>896</v>
      </c>
      <c r="D47" s="60" t="s">
        <v>1162</v>
      </c>
      <c r="E47" s="93" t="s">
        <v>896</v>
      </c>
      <c r="F47" s="93" t="s">
        <v>896</v>
      </c>
      <c r="G47" s="93"/>
      <c r="H47" s="51" t="s">
        <v>858</v>
      </c>
      <c r="I47" s="52" t="s">
        <v>631</v>
      </c>
      <c r="J47" s="52" t="s">
        <v>157</v>
      </c>
      <c r="K47" s="52" t="s">
        <v>158</v>
      </c>
      <c r="L47" s="53" t="s">
        <v>868</v>
      </c>
      <c r="M47" s="53" t="s">
        <v>89</v>
      </c>
      <c r="N47" s="10">
        <f t="shared" si="16"/>
        <v>2449248</v>
      </c>
      <c r="O47" s="9" t="s">
        <v>1315</v>
      </c>
      <c r="P47" s="11" t="str">
        <f t="shared" si="8"/>
        <v>2565F0</v>
      </c>
      <c r="Q47" s="9">
        <f t="shared" si="9"/>
        <v>2450928</v>
      </c>
      <c r="R47" s="11" t="str">
        <f t="shared" si="10"/>
        <v>25662F</v>
      </c>
      <c r="S47" s="86">
        <f t="shared" si="11"/>
        <v>1365413</v>
      </c>
      <c r="T47" s="87" t="s">
        <v>1649</v>
      </c>
      <c r="V47" s="2" t="str">
        <f t="shared" si="13"/>
        <v>4481A9</v>
      </c>
      <c r="W47" s="2">
        <f t="shared" si="14"/>
        <v>4489641</v>
      </c>
      <c r="X47" s="2" t="str">
        <f t="shared" si="12"/>
        <v>2201A9</v>
      </c>
      <c r="Y47" s="2">
        <f t="shared" si="15"/>
        <v>2228649</v>
      </c>
      <c r="AA47" s="2" t="s">
        <v>1473</v>
      </c>
    </row>
    <row r="48" spans="1:27" x14ac:dyDescent="0.25">
      <c r="A48" s="1" t="s">
        <v>159</v>
      </c>
      <c r="B48" s="60" t="s">
        <v>1163</v>
      </c>
      <c r="C48" s="93" t="s">
        <v>1140</v>
      </c>
      <c r="D48" s="60" t="s">
        <v>1163</v>
      </c>
      <c r="E48" s="93" t="s">
        <v>1140</v>
      </c>
      <c r="F48" s="176" t="s">
        <v>891</v>
      </c>
      <c r="G48" s="93"/>
      <c r="H48" s="51" t="s">
        <v>859</v>
      </c>
      <c r="I48" s="52" t="s">
        <v>632</v>
      </c>
      <c r="J48" s="52" t="s">
        <v>160</v>
      </c>
      <c r="K48" s="52" t="s">
        <v>161</v>
      </c>
      <c r="L48" s="53" t="s">
        <v>517</v>
      </c>
      <c r="M48" s="53" t="s">
        <v>93</v>
      </c>
      <c r="N48" s="10">
        <f t="shared" si="16"/>
        <v>452144</v>
      </c>
      <c r="O48" s="9" t="s">
        <v>1316</v>
      </c>
      <c r="P48" s="11" t="str">
        <f t="shared" si="8"/>
        <v>6ECC0</v>
      </c>
      <c r="Q48" s="9">
        <f t="shared" si="9"/>
        <v>453824</v>
      </c>
      <c r="R48" s="11" t="str">
        <f t="shared" si="10"/>
        <v>6ECFF</v>
      </c>
      <c r="S48" s="86">
        <f t="shared" si="11"/>
        <v>1365797</v>
      </c>
      <c r="T48" s="87" t="s">
        <v>1650</v>
      </c>
      <c r="V48" s="2" t="str">
        <f t="shared" si="13"/>
        <v>4481AD</v>
      </c>
      <c r="W48" s="2">
        <f t="shared" si="14"/>
        <v>4489645</v>
      </c>
      <c r="X48" s="2" t="str">
        <f t="shared" si="12"/>
        <v>2201AD</v>
      </c>
      <c r="Y48" s="2">
        <f t="shared" si="15"/>
        <v>2228653</v>
      </c>
      <c r="AA48" s="2" t="s">
        <v>1474</v>
      </c>
    </row>
    <row r="49" spans="1:27" x14ac:dyDescent="0.25">
      <c r="A49" s="1" t="s">
        <v>162</v>
      </c>
      <c r="B49" s="60" t="s">
        <v>1164</v>
      </c>
      <c r="C49" s="93" t="s">
        <v>900</v>
      </c>
      <c r="D49" s="60" t="s">
        <v>1164</v>
      </c>
      <c r="E49" s="93" t="s">
        <v>900</v>
      </c>
      <c r="F49" s="93" t="s">
        <v>900</v>
      </c>
      <c r="G49" s="93"/>
      <c r="H49" s="51" t="s">
        <v>860</v>
      </c>
      <c r="I49" s="52" t="s">
        <v>633</v>
      </c>
      <c r="J49" s="52" t="s">
        <v>163</v>
      </c>
      <c r="K49" s="52" t="s">
        <v>164</v>
      </c>
      <c r="L49" s="53" t="s">
        <v>868</v>
      </c>
      <c r="M49" s="53" t="s">
        <v>85</v>
      </c>
      <c r="N49" s="10">
        <f t="shared" si="16"/>
        <v>2447504</v>
      </c>
      <c r="O49" s="9" t="s">
        <v>1317</v>
      </c>
      <c r="P49" s="11" t="str">
        <f t="shared" si="8"/>
        <v>255F20</v>
      </c>
      <c r="Q49" s="9">
        <f t="shared" si="9"/>
        <v>2449184</v>
      </c>
      <c r="R49" s="11" t="str">
        <f t="shared" si="10"/>
        <v>255F5F</v>
      </c>
      <c r="S49" s="86">
        <f t="shared" si="11"/>
        <v>1366181</v>
      </c>
      <c r="T49" s="87" t="s">
        <v>1651</v>
      </c>
      <c r="V49" s="2" t="str">
        <f t="shared" si="13"/>
        <v>4481B1</v>
      </c>
      <c r="W49" s="2">
        <f t="shared" si="14"/>
        <v>4489649</v>
      </c>
      <c r="X49" s="2" t="str">
        <f t="shared" si="12"/>
        <v>2201B1</v>
      </c>
      <c r="Y49" s="2">
        <f t="shared" si="15"/>
        <v>2228657</v>
      </c>
      <c r="AA49" s="2" t="s">
        <v>1475</v>
      </c>
    </row>
    <row r="50" spans="1:27" ht="45" x14ac:dyDescent="0.25">
      <c r="A50" s="1" t="s">
        <v>165</v>
      </c>
      <c r="B50" s="60" t="s">
        <v>1165</v>
      </c>
      <c r="C50" s="94" t="s">
        <v>1845</v>
      </c>
      <c r="D50" s="60" t="s">
        <v>1165</v>
      </c>
      <c r="E50" s="94" t="s">
        <v>1917</v>
      </c>
      <c r="F50" s="94" t="s">
        <v>3444</v>
      </c>
      <c r="G50" s="94"/>
      <c r="H50" s="51" t="s">
        <v>861</v>
      </c>
      <c r="I50" s="52" t="s">
        <v>634</v>
      </c>
      <c r="J50" s="52" t="s">
        <v>166</v>
      </c>
      <c r="K50" s="52" t="s">
        <v>167</v>
      </c>
      <c r="L50" s="53" t="s">
        <v>517</v>
      </c>
      <c r="M50" s="53" t="s">
        <v>97</v>
      </c>
      <c r="N50" s="10">
        <f t="shared" si="16"/>
        <v>453888</v>
      </c>
      <c r="O50" s="9" t="s">
        <v>1318</v>
      </c>
      <c r="P50" s="11" t="str">
        <f t="shared" si="8"/>
        <v>6F390</v>
      </c>
      <c r="Q50" s="9">
        <f t="shared" si="9"/>
        <v>455568</v>
      </c>
      <c r="R50" s="11" t="str">
        <f t="shared" si="10"/>
        <v>6F3CF</v>
      </c>
      <c r="S50" s="86">
        <f t="shared" si="11"/>
        <v>1366565</v>
      </c>
      <c r="T50" s="87" t="s">
        <v>1652</v>
      </c>
      <c r="V50" s="2" t="str">
        <f t="shared" si="13"/>
        <v>4481B5</v>
      </c>
      <c r="W50" s="2">
        <f t="shared" si="14"/>
        <v>4489653</v>
      </c>
      <c r="X50" s="2" t="str">
        <f t="shared" si="12"/>
        <v>2201B5</v>
      </c>
      <c r="Y50" s="2">
        <f t="shared" si="15"/>
        <v>2228661</v>
      </c>
      <c r="AA50" s="2" t="s">
        <v>1476</v>
      </c>
    </row>
    <row r="51" spans="1:27" x14ac:dyDescent="0.25">
      <c r="A51" s="1" t="s">
        <v>168</v>
      </c>
      <c r="B51" s="60" t="s">
        <v>1166</v>
      </c>
      <c r="C51" s="93" t="s">
        <v>798</v>
      </c>
      <c r="D51" s="60" t="s">
        <v>1166</v>
      </c>
      <c r="E51" s="93" t="s">
        <v>798</v>
      </c>
      <c r="F51" s="93" t="s">
        <v>798</v>
      </c>
      <c r="G51" s="93"/>
      <c r="H51" s="51" t="s">
        <v>862</v>
      </c>
      <c r="I51" s="52" t="s">
        <v>635</v>
      </c>
      <c r="J51" s="52" t="s">
        <v>169</v>
      </c>
      <c r="K51" s="52" t="s">
        <v>170</v>
      </c>
      <c r="L51" s="53" t="s">
        <v>456</v>
      </c>
      <c r="M51" s="53" t="s">
        <v>1123</v>
      </c>
      <c r="N51" s="10">
        <f t="shared" si="16"/>
        <v>2457600</v>
      </c>
      <c r="O51" s="9" t="s">
        <v>1319</v>
      </c>
      <c r="P51" s="11" t="str">
        <f t="shared" si="8"/>
        <v>258690</v>
      </c>
      <c r="Q51" s="9">
        <f t="shared" si="9"/>
        <v>2459280</v>
      </c>
      <c r="R51" s="11" t="str">
        <f t="shared" si="10"/>
        <v>2586CF</v>
      </c>
      <c r="S51" s="86">
        <f t="shared" si="11"/>
        <v>1366949</v>
      </c>
      <c r="T51" s="87" t="s">
        <v>1653</v>
      </c>
      <c r="V51" s="2" t="str">
        <f t="shared" si="13"/>
        <v>4481B9</v>
      </c>
      <c r="W51" s="2">
        <f t="shared" si="14"/>
        <v>4489657</v>
      </c>
      <c r="X51" s="2" t="str">
        <f t="shared" si="12"/>
        <v>2201B9</v>
      </c>
      <c r="Y51" s="2">
        <f t="shared" si="15"/>
        <v>2228665</v>
      </c>
      <c r="AA51" s="2" t="s">
        <v>1477</v>
      </c>
    </row>
    <row r="52" spans="1:27" ht="30" x14ac:dyDescent="0.25">
      <c r="A52" s="1" t="s">
        <v>172</v>
      </c>
      <c r="B52" s="60" t="s">
        <v>1796</v>
      </c>
      <c r="C52" s="94" t="s">
        <v>887</v>
      </c>
      <c r="D52" s="60" t="s">
        <v>1796</v>
      </c>
      <c r="E52" s="99" t="s">
        <v>1932</v>
      </c>
      <c r="F52" s="94" t="s">
        <v>3459</v>
      </c>
      <c r="G52" s="94" t="s">
        <v>3475</v>
      </c>
      <c r="H52" s="51" t="s">
        <v>863</v>
      </c>
      <c r="I52" s="52" t="s">
        <v>636</v>
      </c>
      <c r="J52" s="52" t="s">
        <v>173</v>
      </c>
      <c r="K52" s="52" t="s">
        <v>174</v>
      </c>
      <c r="L52" s="53" t="s">
        <v>456</v>
      </c>
      <c r="M52" s="53" t="s">
        <v>38</v>
      </c>
      <c r="N52" s="10">
        <f t="shared" si="16"/>
        <v>2459344</v>
      </c>
      <c r="O52" s="9" t="s">
        <v>1320</v>
      </c>
      <c r="P52" s="11" t="str">
        <f t="shared" si="8"/>
        <v>258D60</v>
      </c>
      <c r="Q52" s="9">
        <f t="shared" si="9"/>
        <v>2461024</v>
      </c>
      <c r="R52" s="11" t="str">
        <f t="shared" si="10"/>
        <v>258D9F</v>
      </c>
      <c r="S52" s="86">
        <f t="shared" si="11"/>
        <v>1367333</v>
      </c>
      <c r="T52" s="87" t="s">
        <v>1654</v>
      </c>
      <c r="V52" s="2" t="str">
        <f t="shared" si="13"/>
        <v>4481BD</v>
      </c>
      <c r="W52" s="2">
        <f t="shared" si="14"/>
        <v>4489661</v>
      </c>
      <c r="X52" s="2" t="str">
        <f t="shared" si="12"/>
        <v>2201BD</v>
      </c>
      <c r="Y52" s="2">
        <f t="shared" si="15"/>
        <v>2228669</v>
      </c>
      <c r="AA52" s="2" t="s">
        <v>1478</v>
      </c>
    </row>
    <row r="53" spans="1:27" x14ac:dyDescent="0.25">
      <c r="A53" s="1" t="s">
        <v>176</v>
      </c>
      <c r="B53" s="60" t="s">
        <v>1797</v>
      </c>
      <c r="C53" s="93" t="s">
        <v>888</v>
      </c>
      <c r="D53" s="60" t="s">
        <v>1797</v>
      </c>
      <c r="E53" s="93" t="s">
        <v>888</v>
      </c>
      <c r="F53" s="176" t="s">
        <v>798</v>
      </c>
      <c r="G53" s="93"/>
      <c r="H53" s="51" t="s">
        <v>864</v>
      </c>
      <c r="I53" s="52" t="s">
        <v>637</v>
      </c>
      <c r="J53" s="52" t="s">
        <v>177</v>
      </c>
      <c r="K53" s="52" t="s">
        <v>178</v>
      </c>
      <c r="L53" s="53" t="s">
        <v>456</v>
      </c>
      <c r="M53" s="53" t="s">
        <v>42</v>
      </c>
      <c r="N53" s="10">
        <f t="shared" si="16"/>
        <v>2461088</v>
      </c>
      <c r="O53" s="9" t="s">
        <v>1321</v>
      </c>
      <c r="P53" s="11" t="str">
        <f t="shared" si="8"/>
        <v>259430</v>
      </c>
      <c r="Q53" s="9">
        <f t="shared" si="9"/>
        <v>2462768</v>
      </c>
      <c r="R53" s="11" t="str">
        <f t="shared" si="10"/>
        <v>25946F</v>
      </c>
      <c r="S53" s="86">
        <f t="shared" si="11"/>
        <v>1367717</v>
      </c>
      <c r="T53" s="87" t="s">
        <v>1655</v>
      </c>
      <c r="V53" s="2" t="str">
        <f t="shared" si="13"/>
        <v>4481C1</v>
      </c>
      <c r="W53" s="2">
        <f t="shared" si="14"/>
        <v>4489665</v>
      </c>
      <c r="X53" s="2" t="str">
        <f t="shared" si="12"/>
        <v>2201C1</v>
      </c>
      <c r="Y53" s="2">
        <f t="shared" si="15"/>
        <v>2228673</v>
      </c>
      <c r="AA53" s="2" t="s">
        <v>1479</v>
      </c>
    </row>
    <row r="54" spans="1:27" x14ac:dyDescent="0.25">
      <c r="A54" s="1" t="s">
        <v>179</v>
      </c>
      <c r="B54" s="60" t="s">
        <v>1167</v>
      </c>
      <c r="C54" s="93" t="s">
        <v>800</v>
      </c>
      <c r="D54" s="60" t="s">
        <v>1167</v>
      </c>
      <c r="E54" s="93" t="s">
        <v>800</v>
      </c>
      <c r="F54" s="93" t="s">
        <v>800</v>
      </c>
      <c r="G54" s="93"/>
      <c r="H54" s="51" t="s">
        <v>865</v>
      </c>
      <c r="I54" s="52" t="s">
        <v>638</v>
      </c>
      <c r="J54" s="52" t="s">
        <v>180</v>
      </c>
      <c r="K54" s="52" t="s">
        <v>181</v>
      </c>
      <c r="L54" s="53" t="s">
        <v>456</v>
      </c>
      <c r="M54" s="53" t="s">
        <v>872</v>
      </c>
      <c r="N54" s="10">
        <f t="shared" si="16"/>
        <v>2462832</v>
      </c>
      <c r="O54" s="9" t="s">
        <v>1322</v>
      </c>
      <c r="P54" s="11" t="str">
        <f t="shared" si="8"/>
        <v>259B00</v>
      </c>
      <c r="Q54" s="9">
        <f t="shared" si="9"/>
        <v>2464512</v>
      </c>
      <c r="R54" s="11" t="str">
        <f t="shared" si="10"/>
        <v>259B3F</v>
      </c>
      <c r="S54" s="86">
        <f t="shared" si="11"/>
        <v>1368101</v>
      </c>
      <c r="T54" s="87" t="s">
        <v>1656</v>
      </c>
      <c r="V54" s="2" t="str">
        <f t="shared" si="13"/>
        <v>4481C5</v>
      </c>
      <c r="W54" s="2">
        <f t="shared" si="14"/>
        <v>4489669</v>
      </c>
      <c r="X54" s="2" t="str">
        <f t="shared" si="12"/>
        <v>2201C5</v>
      </c>
      <c r="Y54" s="2">
        <f t="shared" si="15"/>
        <v>2228677</v>
      </c>
      <c r="AA54" s="2" t="s">
        <v>1480</v>
      </c>
    </row>
    <row r="55" spans="1:27" x14ac:dyDescent="0.25">
      <c r="A55" s="1" t="s">
        <v>182</v>
      </c>
      <c r="B55" s="60" t="s">
        <v>1798</v>
      </c>
      <c r="C55" s="94" t="s">
        <v>891</v>
      </c>
      <c r="D55" s="60" t="s">
        <v>1798</v>
      </c>
      <c r="E55" s="94" t="s">
        <v>891</v>
      </c>
      <c r="F55" s="102" t="s">
        <v>3460</v>
      </c>
      <c r="G55" s="94" t="s">
        <v>3450</v>
      </c>
      <c r="H55" s="51" t="s">
        <v>946</v>
      </c>
      <c r="I55" s="52" t="s">
        <v>639</v>
      </c>
      <c r="J55" s="52" t="s">
        <v>183</v>
      </c>
      <c r="K55" s="52" t="s">
        <v>184</v>
      </c>
      <c r="L55" s="53" t="s">
        <v>456</v>
      </c>
      <c r="M55" s="53" t="s">
        <v>49</v>
      </c>
      <c r="N55" s="10">
        <f t="shared" si="16"/>
        <v>2464576</v>
      </c>
      <c r="O55" s="9" t="s">
        <v>1323</v>
      </c>
      <c r="P55" s="11" t="str">
        <f t="shared" si="8"/>
        <v>25A1D0</v>
      </c>
      <c r="Q55" s="9">
        <f t="shared" si="9"/>
        <v>2466256</v>
      </c>
      <c r="R55" s="11" t="str">
        <f t="shared" si="10"/>
        <v>25A20F</v>
      </c>
      <c r="S55" s="86">
        <f t="shared" si="11"/>
        <v>1368485</v>
      </c>
      <c r="T55" s="87" t="s">
        <v>1657</v>
      </c>
      <c r="V55" s="2" t="str">
        <f t="shared" si="13"/>
        <v>4481C9</v>
      </c>
      <c r="W55" s="2">
        <f t="shared" si="14"/>
        <v>4489673</v>
      </c>
      <c r="X55" s="2" t="str">
        <f t="shared" si="12"/>
        <v>2201C9</v>
      </c>
      <c r="Y55" s="2">
        <f t="shared" si="15"/>
        <v>2228681</v>
      </c>
      <c r="AA55" s="2" t="s">
        <v>1481</v>
      </c>
    </row>
    <row r="56" spans="1:27" x14ac:dyDescent="0.25">
      <c r="A56" s="1" t="s">
        <v>185</v>
      </c>
      <c r="B56" s="60" t="s">
        <v>1168</v>
      </c>
      <c r="C56" s="93" t="s">
        <v>890</v>
      </c>
      <c r="D56" s="60" t="s">
        <v>1168</v>
      </c>
      <c r="E56" s="93" t="s">
        <v>890</v>
      </c>
      <c r="F56" s="176" t="s">
        <v>801</v>
      </c>
      <c r="G56" s="93"/>
      <c r="H56" s="51" t="s">
        <v>984</v>
      </c>
      <c r="I56" s="52" t="s">
        <v>640</v>
      </c>
      <c r="J56" s="52" t="s">
        <v>186</v>
      </c>
      <c r="K56" s="52" t="s">
        <v>187</v>
      </c>
      <c r="L56" s="53" t="s">
        <v>456</v>
      </c>
      <c r="M56" s="53" t="s">
        <v>53</v>
      </c>
      <c r="N56" s="10">
        <f t="shared" si="16"/>
        <v>2466320</v>
      </c>
      <c r="O56" s="9" t="s">
        <v>1324</v>
      </c>
      <c r="P56" s="11" t="str">
        <f t="shared" si="8"/>
        <v>25A8A0</v>
      </c>
      <c r="Q56" s="9">
        <f t="shared" si="9"/>
        <v>2468000</v>
      </c>
      <c r="R56" s="11" t="str">
        <f t="shared" si="10"/>
        <v>25A8DF</v>
      </c>
      <c r="S56" s="86">
        <f t="shared" si="11"/>
        <v>1368869</v>
      </c>
      <c r="T56" s="87" t="s">
        <v>1658</v>
      </c>
      <c r="V56" s="2" t="str">
        <f t="shared" si="13"/>
        <v>4481CD</v>
      </c>
      <c r="W56" s="2">
        <f t="shared" si="14"/>
        <v>4489677</v>
      </c>
      <c r="X56" s="2" t="str">
        <f t="shared" si="12"/>
        <v>2201CD</v>
      </c>
      <c r="Y56" s="2">
        <f t="shared" si="15"/>
        <v>2228685</v>
      </c>
      <c r="AA56" s="2" t="s">
        <v>1482</v>
      </c>
    </row>
    <row r="57" spans="1:27" x14ac:dyDescent="0.25">
      <c r="A57" s="1" t="s">
        <v>188</v>
      </c>
      <c r="B57" s="60" t="s">
        <v>1169</v>
      </c>
      <c r="C57" s="93" t="s">
        <v>803</v>
      </c>
      <c r="D57" s="60" t="s">
        <v>1169</v>
      </c>
      <c r="E57" s="93" t="s">
        <v>803</v>
      </c>
      <c r="F57" s="93" t="s">
        <v>803</v>
      </c>
      <c r="G57" s="93"/>
      <c r="H57" s="51" t="s">
        <v>928</v>
      </c>
      <c r="I57" s="52" t="s">
        <v>641</v>
      </c>
      <c r="J57" s="52" t="s">
        <v>189</v>
      </c>
      <c r="K57" s="52" t="s">
        <v>190</v>
      </c>
      <c r="L57" s="53" t="s">
        <v>456</v>
      </c>
      <c r="M57" s="53" t="s">
        <v>57</v>
      </c>
      <c r="N57" s="10">
        <f t="shared" si="16"/>
        <v>2468064</v>
      </c>
      <c r="O57" s="9" t="s">
        <v>1325</v>
      </c>
      <c r="P57" s="11" t="str">
        <f t="shared" si="8"/>
        <v>25AF70</v>
      </c>
      <c r="Q57" s="9">
        <f t="shared" si="9"/>
        <v>2469744</v>
      </c>
      <c r="R57" s="11" t="str">
        <f t="shared" si="10"/>
        <v>25AFAF</v>
      </c>
      <c r="S57" s="86">
        <f t="shared" si="11"/>
        <v>1369253</v>
      </c>
      <c r="T57" s="87" t="s">
        <v>1659</v>
      </c>
      <c r="V57" s="2" t="str">
        <f t="shared" si="13"/>
        <v>4481D1</v>
      </c>
      <c r="W57" s="2">
        <f t="shared" si="14"/>
        <v>4489681</v>
      </c>
      <c r="X57" s="2" t="str">
        <f t="shared" si="12"/>
        <v>2201D1</v>
      </c>
      <c r="Y57" s="2">
        <f t="shared" si="15"/>
        <v>2228689</v>
      </c>
      <c r="AA57" s="2" t="s">
        <v>1483</v>
      </c>
    </row>
    <row r="58" spans="1:27" x14ac:dyDescent="0.25">
      <c r="A58" s="1" t="s">
        <v>191</v>
      </c>
      <c r="B58" s="60" t="s">
        <v>1180</v>
      </c>
      <c r="C58" s="93" t="s">
        <v>1143</v>
      </c>
      <c r="D58" s="60" t="s">
        <v>1911</v>
      </c>
      <c r="E58" s="93" t="s">
        <v>1143</v>
      </c>
      <c r="F58" s="93" t="s">
        <v>1143</v>
      </c>
      <c r="G58" s="93"/>
      <c r="H58" s="51" t="s">
        <v>1026</v>
      </c>
      <c r="I58" s="52" t="s">
        <v>642</v>
      </c>
      <c r="J58" s="52" t="s">
        <v>192</v>
      </c>
      <c r="K58" s="52" t="s">
        <v>193</v>
      </c>
      <c r="L58" s="53" t="s">
        <v>456</v>
      </c>
      <c r="M58" s="53" t="s">
        <v>61</v>
      </c>
      <c r="N58" s="10">
        <f t="shared" si="16"/>
        <v>2469808</v>
      </c>
      <c r="O58" s="9" t="s">
        <v>1326</v>
      </c>
      <c r="P58" s="11" t="str">
        <f t="shared" si="8"/>
        <v>25B640</v>
      </c>
      <c r="Q58" s="9">
        <f t="shared" si="9"/>
        <v>2471488</v>
      </c>
      <c r="R58" s="11" t="str">
        <f t="shared" si="10"/>
        <v>25B67F</v>
      </c>
      <c r="S58" s="86">
        <f t="shared" si="11"/>
        <v>1369637</v>
      </c>
      <c r="T58" s="87" t="s">
        <v>1660</v>
      </c>
      <c r="V58" s="2" t="str">
        <f t="shared" si="13"/>
        <v>4481D5</v>
      </c>
      <c r="W58" s="2">
        <f t="shared" si="14"/>
        <v>4489685</v>
      </c>
      <c r="X58" s="2" t="str">
        <f t="shared" si="12"/>
        <v>2201D5</v>
      </c>
      <c r="Y58" s="2">
        <f t="shared" si="15"/>
        <v>2228693</v>
      </c>
      <c r="AA58" s="2" t="s">
        <v>1484</v>
      </c>
    </row>
    <row r="59" spans="1:27" x14ac:dyDescent="0.25">
      <c r="A59" s="1" t="s">
        <v>194</v>
      </c>
      <c r="B59" s="60" t="s">
        <v>1171</v>
      </c>
      <c r="C59" s="93" t="s">
        <v>797</v>
      </c>
      <c r="D59" s="60" t="s">
        <v>1171</v>
      </c>
      <c r="E59" s="93" t="s">
        <v>797</v>
      </c>
      <c r="F59" s="93" t="s">
        <v>797</v>
      </c>
      <c r="G59" s="93"/>
      <c r="H59" s="51" t="s">
        <v>938</v>
      </c>
      <c r="I59" s="52" t="s">
        <v>643</v>
      </c>
      <c r="J59" s="52" t="s">
        <v>195</v>
      </c>
      <c r="K59" s="52" t="s">
        <v>196</v>
      </c>
      <c r="L59" s="53" t="s">
        <v>456</v>
      </c>
      <c r="M59" s="53" t="s">
        <v>65</v>
      </c>
      <c r="N59" s="10">
        <f t="shared" si="16"/>
        <v>2471552</v>
      </c>
      <c r="O59" s="9" t="s">
        <v>1327</v>
      </c>
      <c r="P59" s="11" t="str">
        <f t="shared" si="8"/>
        <v>25BD10</v>
      </c>
      <c r="Q59" s="9">
        <f t="shared" si="9"/>
        <v>2473232</v>
      </c>
      <c r="R59" s="11" t="str">
        <f t="shared" si="10"/>
        <v>25BD4F</v>
      </c>
      <c r="S59" s="86">
        <f t="shared" si="11"/>
        <v>1370021</v>
      </c>
      <c r="T59" s="87" t="s">
        <v>1661</v>
      </c>
      <c r="V59" s="2" t="str">
        <f t="shared" si="13"/>
        <v>4481D9</v>
      </c>
      <c r="W59" s="2">
        <f t="shared" si="14"/>
        <v>4489689</v>
      </c>
      <c r="X59" s="2" t="str">
        <f t="shared" si="12"/>
        <v>2201D9</v>
      </c>
      <c r="Y59" s="2">
        <f t="shared" si="15"/>
        <v>2228697</v>
      </c>
      <c r="AA59" s="2" t="s">
        <v>1485</v>
      </c>
    </row>
    <row r="60" spans="1:27" x14ac:dyDescent="0.25">
      <c r="A60" s="1" t="s">
        <v>198</v>
      </c>
      <c r="B60" s="60" t="s">
        <v>1799</v>
      </c>
      <c r="C60" s="93" t="s">
        <v>891</v>
      </c>
      <c r="D60" s="60" t="s">
        <v>1799</v>
      </c>
      <c r="E60" s="101"/>
      <c r="F60" s="101" t="s">
        <v>891</v>
      </c>
      <c r="G60" s="93"/>
      <c r="H60" s="51" t="s">
        <v>990</v>
      </c>
      <c r="I60" s="52" t="s">
        <v>644</v>
      </c>
      <c r="J60" s="52" t="s">
        <v>199</v>
      </c>
      <c r="K60" s="52" t="s">
        <v>200</v>
      </c>
      <c r="L60" s="53" t="s">
        <v>868</v>
      </c>
      <c r="M60" s="53" t="s">
        <v>81</v>
      </c>
      <c r="N60" s="10">
        <f t="shared" si="16"/>
        <v>2445760</v>
      </c>
      <c r="O60" s="9" t="s">
        <v>1340</v>
      </c>
      <c r="P60" s="11" t="str">
        <f t="shared" si="8"/>
        <v>255850</v>
      </c>
      <c r="Q60" s="9">
        <f t="shared" si="9"/>
        <v>2447440</v>
      </c>
      <c r="R60" s="11" t="str">
        <f t="shared" si="10"/>
        <v>25588F</v>
      </c>
      <c r="S60" s="86">
        <f t="shared" si="11"/>
        <v>1370405</v>
      </c>
      <c r="T60" s="87" t="s">
        <v>1662</v>
      </c>
      <c r="V60" s="2" t="str">
        <f t="shared" si="13"/>
        <v>4481DD</v>
      </c>
      <c r="W60" s="2">
        <f t="shared" si="14"/>
        <v>4489693</v>
      </c>
      <c r="X60" s="2" t="str">
        <f t="shared" si="12"/>
        <v>2201DD</v>
      </c>
      <c r="Y60" s="2">
        <f t="shared" si="15"/>
        <v>2228701</v>
      </c>
      <c r="AA60" s="2" t="s">
        <v>1486</v>
      </c>
    </row>
    <row r="61" spans="1:27" x14ac:dyDescent="0.25">
      <c r="A61" s="1" t="s">
        <v>202</v>
      </c>
      <c r="B61" s="60" t="s">
        <v>1172</v>
      </c>
      <c r="C61" s="93" t="s">
        <v>888</v>
      </c>
      <c r="D61" s="60" t="s">
        <v>1172</v>
      </c>
      <c r="E61" s="101"/>
      <c r="F61" s="101" t="s">
        <v>3467</v>
      </c>
      <c r="G61" s="93" t="s">
        <v>3451</v>
      </c>
      <c r="H61" s="51" t="s">
        <v>866</v>
      </c>
      <c r="I61" s="52" t="s">
        <v>645</v>
      </c>
      <c r="J61" s="52" t="s">
        <v>203</v>
      </c>
      <c r="K61" s="52" t="s">
        <v>204</v>
      </c>
      <c r="L61" s="53" t="s">
        <v>517</v>
      </c>
      <c r="M61" s="53" t="s">
        <v>89</v>
      </c>
      <c r="N61" s="10">
        <f t="shared" si="16"/>
        <v>450400</v>
      </c>
      <c r="O61" s="9" t="s">
        <v>1341</v>
      </c>
      <c r="P61" s="11" t="str">
        <f t="shared" si="8"/>
        <v>6E5F0</v>
      </c>
      <c r="Q61" s="9">
        <f t="shared" si="9"/>
        <v>452080</v>
      </c>
      <c r="R61" s="11" t="str">
        <f t="shared" si="10"/>
        <v>6E62F</v>
      </c>
      <c r="S61" s="86">
        <f t="shared" si="11"/>
        <v>1370789</v>
      </c>
      <c r="T61" s="87" t="s">
        <v>1663</v>
      </c>
      <c r="V61" s="2" t="str">
        <f t="shared" si="13"/>
        <v>4481E1</v>
      </c>
      <c r="W61" s="2">
        <f t="shared" si="14"/>
        <v>4489697</v>
      </c>
      <c r="X61" s="2" t="str">
        <f t="shared" si="12"/>
        <v>2201E1</v>
      </c>
      <c r="Y61" s="2">
        <f t="shared" si="15"/>
        <v>2228705</v>
      </c>
      <c r="AA61" s="2" t="s">
        <v>1487</v>
      </c>
    </row>
    <row r="62" spans="1:27" ht="30" x14ac:dyDescent="0.25">
      <c r="A62" s="1" t="s">
        <v>205</v>
      </c>
      <c r="B62" s="60" t="s">
        <v>1173</v>
      </c>
      <c r="C62" s="94" t="s">
        <v>1846</v>
      </c>
      <c r="D62" s="60" t="s">
        <v>1173</v>
      </c>
      <c r="E62" s="94" t="s">
        <v>1846</v>
      </c>
      <c r="F62" s="94" t="s">
        <v>1846</v>
      </c>
      <c r="G62" s="94"/>
      <c r="H62" s="51" t="s">
        <v>867</v>
      </c>
      <c r="I62" s="52" t="s">
        <v>646</v>
      </c>
      <c r="J62" s="52" t="s">
        <v>206</v>
      </c>
      <c r="K62" s="52" t="s">
        <v>207</v>
      </c>
      <c r="L62" s="52" t="s">
        <v>782</v>
      </c>
      <c r="M62" s="52" t="s">
        <v>208</v>
      </c>
      <c r="N62" s="10">
        <v>525225</v>
      </c>
      <c r="O62" s="9" t="str">
        <f t="shared" ref="O62:O113" si="17">DEC2HEX(N62)</f>
        <v>803A9</v>
      </c>
      <c r="P62" s="11" t="str">
        <f t="shared" si="8"/>
        <v>80A39</v>
      </c>
      <c r="Q62" s="9">
        <f t="shared" si="9"/>
        <v>526905</v>
      </c>
      <c r="R62" s="11" t="str">
        <f t="shared" si="10"/>
        <v>80A78</v>
      </c>
      <c r="S62" s="86">
        <f t="shared" si="11"/>
        <v>1371173</v>
      </c>
      <c r="T62" s="87" t="s">
        <v>1664</v>
      </c>
      <c r="V62" s="2" t="str">
        <f t="shared" si="13"/>
        <v>4481E5</v>
      </c>
      <c r="W62" s="2">
        <f t="shared" si="14"/>
        <v>4489701</v>
      </c>
      <c r="X62" s="2" t="str">
        <f t="shared" si="12"/>
        <v>2201E5</v>
      </c>
      <c r="Y62" s="2">
        <f t="shared" si="15"/>
        <v>2228709</v>
      </c>
      <c r="AA62" s="2" t="s">
        <v>1488</v>
      </c>
    </row>
    <row r="63" spans="1:27" x14ac:dyDescent="0.25">
      <c r="A63" s="1" t="s">
        <v>209</v>
      </c>
      <c r="B63" s="60" t="s">
        <v>1174</v>
      </c>
      <c r="C63" s="93" t="s">
        <v>893</v>
      </c>
      <c r="D63" s="60" t="s">
        <v>1174</v>
      </c>
      <c r="E63" s="101"/>
      <c r="F63" s="101" t="s">
        <v>3458</v>
      </c>
      <c r="G63" s="93" t="s">
        <v>3454</v>
      </c>
      <c r="H63" s="51" t="s">
        <v>1175</v>
      </c>
      <c r="I63" s="52" t="s">
        <v>647</v>
      </c>
      <c r="J63" s="52" t="s">
        <v>210</v>
      </c>
      <c r="K63" s="52" t="s">
        <v>211</v>
      </c>
      <c r="L63" s="52" t="s">
        <v>782</v>
      </c>
      <c r="M63" s="52" t="s">
        <v>212</v>
      </c>
      <c r="N63" s="10">
        <v>526969</v>
      </c>
      <c r="O63" s="9" t="str">
        <f t="shared" si="17"/>
        <v>80A79</v>
      </c>
      <c r="P63" s="11" t="str">
        <f t="shared" si="8"/>
        <v>81109</v>
      </c>
      <c r="Q63" s="9">
        <f t="shared" si="9"/>
        <v>528649</v>
      </c>
      <c r="R63" s="11" t="str">
        <f t="shared" si="10"/>
        <v>81148</v>
      </c>
      <c r="S63" s="86">
        <f t="shared" si="11"/>
        <v>1371557</v>
      </c>
      <c r="T63" s="87" t="s">
        <v>1665</v>
      </c>
      <c r="V63" s="2" t="str">
        <f t="shared" si="13"/>
        <v>4481E9</v>
      </c>
      <c r="W63" s="2">
        <f t="shared" si="14"/>
        <v>4489705</v>
      </c>
      <c r="X63" s="2" t="str">
        <f t="shared" si="12"/>
        <v>2201E9</v>
      </c>
      <c r="Y63" s="2">
        <f t="shared" si="15"/>
        <v>2228713</v>
      </c>
      <c r="AA63" s="2" t="s">
        <v>1489</v>
      </c>
    </row>
    <row r="64" spans="1:27" x14ac:dyDescent="0.25">
      <c r="A64" s="1" t="s">
        <v>213</v>
      </c>
      <c r="B64" s="60" t="s">
        <v>1176</v>
      </c>
      <c r="C64" s="93" t="s">
        <v>1149</v>
      </c>
      <c r="D64" s="60" t="s">
        <v>1176</v>
      </c>
      <c r="E64" s="93" t="s">
        <v>1149</v>
      </c>
      <c r="F64" s="93" t="s">
        <v>1149</v>
      </c>
      <c r="G64" s="93"/>
      <c r="H64" s="51" t="s">
        <v>1177</v>
      </c>
      <c r="I64" s="52" t="s">
        <v>648</v>
      </c>
      <c r="J64" s="52" t="s">
        <v>214</v>
      </c>
      <c r="K64" s="52" t="s">
        <v>215</v>
      </c>
      <c r="L64" s="52" t="s">
        <v>782</v>
      </c>
      <c r="M64" s="52">
        <v>9149</v>
      </c>
      <c r="N64" s="10">
        <v>528713</v>
      </c>
      <c r="O64" s="9" t="str">
        <f t="shared" si="17"/>
        <v>81149</v>
      </c>
      <c r="P64" s="11" t="str">
        <f t="shared" si="8"/>
        <v>817D9</v>
      </c>
      <c r="Q64" s="9">
        <f t="shared" si="9"/>
        <v>530393</v>
      </c>
      <c r="R64" s="11" t="str">
        <f t="shared" si="10"/>
        <v>81818</v>
      </c>
      <c r="S64" s="86">
        <f t="shared" si="11"/>
        <v>1371941</v>
      </c>
      <c r="T64" s="87" t="s">
        <v>1666</v>
      </c>
      <c r="V64" s="2" t="str">
        <f t="shared" si="13"/>
        <v>4481ED</v>
      </c>
      <c r="W64" s="2">
        <f t="shared" si="14"/>
        <v>4489709</v>
      </c>
      <c r="X64" s="2" t="str">
        <f t="shared" si="12"/>
        <v>2201ED</v>
      </c>
      <c r="Y64" s="2">
        <f t="shared" si="15"/>
        <v>2228717</v>
      </c>
      <c r="AA64" s="2" t="s">
        <v>1490</v>
      </c>
    </row>
    <row r="65" spans="1:27" x14ac:dyDescent="0.25">
      <c r="A65" s="1" t="s">
        <v>216</v>
      </c>
      <c r="B65" s="60" t="s">
        <v>1178</v>
      </c>
      <c r="C65" s="93" t="s">
        <v>892</v>
      </c>
      <c r="D65" s="60" t="s">
        <v>1178</v>
      </c>
      <c r="E65" s="93" t="s">
        <v>892</v>
      </c>
      <c r="F65" s="93" t="s">
        <v>892</v>
      </c>
      <c r="G65" s="93"/>
      <c r="H65" s="51" t="s">
        <v>1179</v>
      </c>
      <c r="I65" s="52" t="s">
        <v>649</v>
      </c>
      <c r="J65" s="52" t="s">
        <v>217</v>
      </c>
      <c r="K65" s="52" t="s">
        <v>218</v>
      </c>
      <c r="L65" s="52" t="s">
        <v>782</v>
      </c>
      <c r="M65" s="52">
        <v>9819</v>
      </c>
      <c r="N65" s="10">
        <v>530457</v>
      </c>
      <c r="O65" s="9" t="str">
        <f t="shared" si="17"/>
        <v>81819</v>
      </c>
      <c r="P65" s="11" t="str">
        <f t="shared" si="8"/>
        <v>81EA9</v>
      </c>
      <c r="Q65" s="9">
        <f t="shared" si="9"/>
        <v>532137</v>
      </c>
      <c r="R65" s="11" t="str">
        <f t="shared" si="10"/>
        <v>81EE8</v>
      </c>
      <c r="S65" s="86">
        <f t="shared" si="11"/>
        <v>1372325</v>
      </c>
      <c r="T65" s="87" t="s">
        <v>1667</v>
      </c>
      <c r="V65" s="2" t="str">
        <f t="shared" si="13"/>
        <v>4481F1</v>
      </c>
      <c r="W65" s="2">
        <f t="shared" si="14"/>
        <v>4489713</v>
      </c>
      <c r="X65" s="2" t="str">
        <f t="shared" si="12"/>
        <v>2201F1</v>
      </c>
      <c r="Y65" s="2">
        <f t="shared" si="15"/>
        <v>2228721</v>
      </c>
      <c r="AA65" s="2" t="s">
        <v>1491</v>
      </c>
    </row>
    <row r="66" spans="1:27" x14ac:dyDescent="0.25">
      <c r="A66" s="1" t="s">
        <v>219</v>
      </c>
      <c r="B66" s="60" t="s">
        <v>1180</v>
      </c>
      <c r="C66" s="93" t="s">
        <v>901</v>
      </c>
      <c r="D66" s="60" t="s">
        <v>1910</v>
      </c>
      <c r="E66" s="93" t="s">
        <v>901</v>
      </c>
      <c r="F66" s="93" t="s">
        <v>901</v>
      </c>
      <c r="G66" s="93"/>
      <c r="H66" s="51" t="s">
        <v>1181</v>
      </c>
      <c r="I66" s="52" t="s">
        <v>650</v>
      </c>
      <c r="J66" s="52" t="s">
        <v>220</v>
      </c>
      <c r="K66" s="52" t="s">
        <v>221</v>
      </c>
      <c r="L66" s="52" t="s">
        <v>782</v>
      </c>
      <c r="M66" s="52" t="s">
        <v>222</v>
      </c>
      <c r="N66" s="10">
        <v>532201</v>
      </c>
      <c r="O66" s="9" t="str">
        <f t="shared" si="17"/>
        <v>81EE9</v>
      </c>
      <c r="P66" s="11" t="str">
        <f t="shared" si="8"/>
        <v>82579</v>
      </c>
      <c r="Q66" s="9">
        <f t="shared" si="9"/>
        <v>533881</v>
      </c>
      <c r="R66" s="11" t="str">
        <f t="shared" si="10"/>
        <v>825B8</v>
      </c>
      <c r="S66" s="86">
        <f t="shared" si="11"/>
        <v>1372709</v>
      </c>
      <c r="T66" s="87" t="s">
        <v>1668</v>
      </c>
      <c r="V66" s="2" t="str">
        <f t="shared" si="13"/>
        <v>4481F5</v>
      </c>
      <c r="W66" s="2">
        <f t="shared" si="14"/>
        <v>4489717</v>
      </c>
      <c r="X66" s="2" t="str">
        <f t="shared" si="12"/>
        <v>2201F5</v>
      </c>
      <c r="Y66" s="2">
        <f t="shared" si="15"/>
        <v>2228725</v>
      </c>
      <c r="AA66" s="2" t="s">
        <v>1492</v>
      </c>
    </row>
    <row r="67" spans="1:27" x14ac:dyDescent="0.25">
      <c r="A67" s="1" t="s">
        <v>223</v>
      </c>
      <c r="B67" s="60" t="s">
        <v>1182</v>
      </c>
      <c r="C67" s="93" t="s">
        <v>804</v>
      </c>
      <c r="D67" s="60" t="s">
        <v>1182</v>
      </c>
      <c r="E67" s="93" t="s">
        <v>804</v>
      </c>
      <c r="F67" s="93" t="s">
        <v>804</v>
      </c>
      <c r="G67" s="93"/>
      <c r="H67" s="51" t="s">
        <v>1183</v>
      </c>
      <c r="I67" s="52" t="s">
        <v>651</v>
      </c>
      <c r="J67" s="52" t="s">
        <v>224</v>
      </c>
      <c r="K67" s="52" t="s">
        <v>225</v>
      </c>
      <c r="L67" s="52" t="s">
        <v>782</v>
      </c>
      <c r="M67" s="52" t="s">
        <v>226</v>
      </c>
      <c r="N67" s="10">
        <v>533945</v>
      </c>
      <c r="O67" s="9" t="str">
        <f t="shared" si="17"/>
        <v>825B9</v>
      </c>
      <c r="P67" s="11" t="str">
        <f t="shared" si="8"/>
        <v>82C49</v>
      </c>
      <c r="Q67" s="9">
        <f t="shared" si="9"/>
        <v>535625</v>
      </c>
      <c r="R67" s="11" t="str">
        <f t="shared" si="10"/>
        <v>82C88</v>
      </c>
      <c r="S67" s="86">
        <f t="shared" si="11"/>
        <v>1373093</v>
      </c>
      <c r="T67" s="87" t="s">
        <v>1669</v>
      </c>
      <c r="V67" s="2" t="str">
        <f t="shared" si="13"/>
        <v>4481F9</v>
      </c>
      <c r="W67" s="2">
        <f t="shared" si="14"/>
        <v>4489721</v>
      </c>
      <c r="X67" s="2" t="str">
        <f t="shared" si="12"/>
        <v>2201F9</v>
      </c>
      <c r="Y67" s="2">
        <f t="shared" si="15"/>
        <v>2228729</v>
      </c>
      <c r="AA67" s="2" t="s">
        <v>1493</v>
      </c>
    </row>
    <row r="68" spans="1:27" x14ac:dyDescent="0.25">
      <c r="A68" s="1" t="s">
        <v>227</v>
      </c>
      <c r="B68" s="60" t="s">
        <v>1184</v>
      </c>
      <c r="C68" s="93" t="s">
        <v>901</v>
      </c>
      <c r="D68" s="60" t="s">
        <v>1184</v>
      </c>
      <c r="E68" s="93" t="s">
        <v>901</v>
      </c>
      <c r="F68" s="93" t="s">
        <v>901</v>
      </c>
      <c r="G68" s="93"/>
      <c r="H68" s="51" t="s">
        <v>1185</v>
      </c>
      <c r="I68" s="52" t="s">
        <v>652</v>
      </c>
      <c r="J68" s="52" t="s">
        <v>228</v>
      </c>
      <c r="K68" s="52" t="s">
        <v>229</v>
      </c>
      <c r="L68" s="52" t="s">
        <v>782</v>
      </c>
      <c r="M68" s="52" t="s">
        <v>230</v>
      </c>
      <c r="N68" s="10">
        <v>535689</v>
      </c>
      <c r="O68" s="9" t="str">
        <f t="shared" si="17"/>
        <v>82C89</v>
      </c>
      <c r="P68" s="11" t="str">
        <f t="shared" si="8"/>
        <v>83319</v>
      </c>
      <c r="Q68" s="9">
        <f t="shared" si="9"/>
        <v>537369</v>
      </c>
      <c r="R68" s="11" t="str">
        <f t="shared" si="10"/>
        <v>83358</v>
      </c>
      <c r="S68" s="86">
        <f t="shared" si="11"/>
        <v>1390892</v>
      </c>
      <c r="T68" s="87" t="s">
        <v>1670</v>
      </c>
      <c r="V68" s="2" t="str">
        <f t="shared" si="13"/>
        <v>4481FD</v>
      </c>
      <c r="W68" s="2">
        <f t="shared" si="14"/>
        <v>4489725</v>
      </c>
      <c r="X68" s="2" t="str">
        <f t="shared" si="12"/>
        <v>2201FD</v>
      </c>
      <c r="Y68" s="2">
        <f t="shared" si="15"/>
        <v>2228733</v>
      </c>
      <c r="AA68" s="2" t="s">
        <v>1494</v>
      </c>
    </row>
    <row r="69" spans="1:27" x14ac:dyDescent="0.25">
      <c r="A69" s="1" t="s">
        <v>231</v>
      </c>
      <c r="B69" s="60" t="s">
        <v>1186</v>
      </c>
      <c r="C69" s="93" t="s">
        <v>897</v>
      </c>
      <c r="D69" s="60" t="s">
        <v>1186</v>
      </c>
      <c r="E69" s="95" t="s">
        <v>798</v>
      </c>
      <c r="F69" s="95" t="s">
        <v>798</v>
      </c>
      <c r="G69" s="95"/>
      <c r="H69" s="51" t="s">
        <v>1187</v>
      </c>
      <c r="I69" s="52" t="s">
        <v>653</v>
      </c>
      <c r="J69" s="52" t="s">
        <v>232</v>
      </c>
      <c r="K69" s="52" t="s">
        <v>233</v>
      </c>
      <c r="L69" s="52" t="s">
        <v>782</v>
      </c>
      <c r="M69" s="52" t="s">
        <v>234</v>
      </c>
      <c r="N69" s="10">
        <v>537433</v>
      </c>
      <c r="O69" s="9" t="str">
        <f t="shared" si="17"/>
        <v>83359</v>
      </c>
      <c r="P69" s="11" t="str">
        <f t="shared" si="8"/>
        <v>839E9</v>
      </c>
      <c r="Q69" s="9">
        <f t="shared" si="9"/>
        <v>539113</v>
      </c>
      <c r="R69" s="11" t="str">
        <f t="shared" si="10"/>
        <v>83A28</v>
      </c>
      <c r="S69" s="86">
        <f t="shared" si="11"/>
        <v>1391276</v>
      </c>
      <c r="T69" s="87" t="s">
        <v>1671</v>
      </c>
      <c r="V69" s="2" t="str">
        <f t="shared" si="13"/>
        <v>448201</v>
      </c>
      <c r="W69" s="2">
        <f t="shared" si="14"/>
        <v>4489729</v>
      </c>
      <c r="X69" s="2" t="str">
        <f t="shared" si="12"/>
        <v>220201</v>
      </c>
      <c r="Y69" s="2">
        <f t="shared" si="15"/>
        <v>2228737</v>
      </c>
      <c r="AA69" s="2" t="s">
        <v>1495</v>
      </c>
    </row>
    <row r="70" spans="1:27" x14ac:dyDescent="0.25">
      <c r="A70" s="1" t="s">
        <v>235</v>
      </c>
      <c r="B70" s="60" t="s">
        <v>1800</v>
      </c>
      <c r="C70" s="93" t="s">
        <v>798</v>
      </c>
      <c r="D70" s="60" t="s">
        <v>1800</v>
      </c>
      <c r="E70" s="93" t="s">
        <v>798</v>
      </c>
      <c r="F70" s="93" t="s">
        <v>798</v>
      </c>
      <c r="G70" s="93"/>
      <c r="H70" s="51" t="s">
        <v>1188</v>
      </c>
      <c r="I70" s="52" t="s">
        <v>654</v>
      </c>
      <c r="J70" s="52" t="s">
        <v>236</v>
      </c>
      <c r="K70" s="52" t="s">
        <v>237</v>
      </c>
      <c r="L70" s="52" t="s">
        <v>782</v>
      </c>
      <c r="M70" s="52" t="s">
        <v>238</v>
      </c>
      <c r="N70" s="10">
        <v>539177</v>
      </c>
      <c r="O70" s="9" t="str">
        <f t="shared" si="17"/>
        <v>83A29</v>
      </c>
      <c r="P70" s="11" t="str">
        <f t="shared" si="8"/>
        <v>840B9</v>
      </c>
      <c r="Q70" s="9">
        <f t="shared" si="9"/>
        <v>540857</v>
      </c>
      <c r="R70" s="11" t="str">
        <f t="shared" si="10"/>
        <v>840F8</v>
      </c>
      <c r="S70" s="86">
        <f t="shared" si="11"/>
        <v>1391660</v>
      </c>
      <c r="T70" s="87" t="s">
        <v>1672</v>
      </c>
      <c r="V70" s="2" t="str">
        <f t="shared" si="13"/>
        <v>448205</v>
      </c>
      <c r="W70" s="2">
        <f t="shared" si="14"/>
        <v>4489733</v>
      </c>
      <c r="X70" s="2" t="str">
        <f t="shared" si="12"/>
        <v>220205</v>
      </c>
      <c r="Y70" s="2">
        <f t="shared" si="15"/>
        <v>2228741</v>
      </c>
      <c r="AA70" s="2" t="s">
        <v>1496</v>
      </c>
    </row>
    <row r="71" spans="1:27" x14ac:dyDescent="0.25">
      <c r="A71" s="1" t="s">
        <v>239</v>
      </c>
      <c r="B71" s="60" t="s">
        <v>1189</v>
      </c>
      <c r="C71" s="93" t="s">
        <v>892</v>
      </c>
      <c r="D71" s="60" t="s">
        <v>1189</v>
      </c>
      <c r="E71" s="100" t="s">
        <v>892</v>
      </c>
      <c r="F71" s="100" t="s">
        <v>892</v>
      </c>
      <c r="G71" s="93"/>
      <c r="H71" s="51" t="s">
        <v>918</v>
      </c>
      <c r="I71" s="52" t="s">
        <v>655</v>
      </c>
      <c r="J71" s="52" t="s">
        <v>240</v>
      </c>
      <c r="K71" s="52" t="s">
        <v>241</v>
      </c>
      <c r="L71" s="52" t="s">
        <v>782</v>
      </c>
      <c r="M71" s="52" t="s">
        <v>242</v>
      </c>
      <c r="N71" s="10">
        <v>540921</v>
      </c>
      <c r="O71" s="9" t="str">
        <f t="shared" si="17"/>
        <v>840F9</v>
      </c>
      <c r="P71" s="11" t="str">
        <f t="shared" si="8"/>
        <v>84789</v>
      </c>
      <c r="Q71" s="9">
        <f t="shared" si="9"/>
        <v>542601</v>
      </c>
      <c r="R71" s="11" t="str">
        <f t="shared" si="10"/>
        <v>847C8</v>
      </c>
      <c r="S71" s="86">
        <f t="shared" si="11"/>
        <v>1392044</v>
      </c>
      <c r="T71" s="87" t="s">
        <v>1673</v>
      </c>
      <c r="V71" s="2" t="str">
        <f t="shared" si="13"/>
        <v>448209</v>
      </c>
      <c r="W71" s="2">
        <f t="shared" si="14"/>
        <v>4489737</v>
      </c>
      <c r="X71" s="2" t="str">
        <f t="shared" si="12"/>
        <v>220209</v>
      </c>
      <c r="Y71" s="2">
        <f t="shared" si="15"/>
        <v>2228745</v>
      </c>
      <c r="AA71" s="2" t="s">
        <v>1497</v>
      </c>
    </row>
    <row r="72" spans="1:27" x14ac:dyDescent="0.25">
      <c r="A72" s="1" t="s">
        <v>243</v>
      </c>
      <c r="B72" s="60" t="s">
        <v>1170</v>
      </c>
      <c r="C72" s="94" t="s">
        <v>1257</v>
      </c>
      <c r="D72" s="60" t="s">
        <v>1170</v>
      </c>
      <c r="E72" s="94" t="s">
        <v>1257</v>
      </c>
      <c r="F72" s="94" t="s">
        <v>1257</v>
      </c>
      <c r="G72" s="94"/>
      <c r="H72" s="51" t="s">
        <v>1021</v>
      </c>
      <c r="I72" s="52" t="s">
        <v>656</v>
      </c>
      <c r="J72" s="52" t="s">
        <v>244</v>
      </c>
      <c r="K72" s="52" t="s">
        <v>245</v>
      </c>
      <c r="L72" s="52" t="s">
        <v>782</v>
      </c>
      <c r="M72" s="52" t="s">
        <v>246</v>
      </c>
      <c r="N72" s="10">
        <v>542665</v>
      </c>
      <c r="O72" s="9" t="str">
        <f t="shared" si="17"/>
        <v>847C9</v>
      </c>
      <c r="P72" s="11" t="str">
        <f t="shared" si="8"/>
        <v>84E59</v>
      </c>
      <c r="Q72" s="9">
        <f t="shared" si="9"/>
        <v>544345</v>
      </c>
      <c r="R72" s="11" t="str">
        <f t="shared" si="10"/>
        <v>84E98</v>
      </c>
      <c r="S72" s="86">
        <f t="shared" si="11"/>
        <v>1392428</v>
      </c>
      <c r="T72" s="87" t="s">
        <v>1674</v>
      </c>
      <c r="V72" s="2" t="str">
        <f t="shared" si="13"/>
        <v>44820D</v>
      </c>
      <c r="W72" s="2">
        <f t="shared" si="14"/>
        <v>4489741</v>
      </c>
      <c r="X72" s="2" t="str">
        <f t="shared" si="12"/>
        <v>22020D</v>
      </c>
      <c r="Y72" s="2">
        <f t="shared" si="15"/>
        <v>2228749</v>
      </c>
      <c r="AA72" s="2" t="s">
        <v>1498</v>
      </c>
    </row>
    <row r="73" spans="1:27" x14ac:dyDescent="0.25">
      <c r="A73" s="1" t="s">
        <v>247</v>
      </c>
      <c r="B73" s="60" t="s">
        <v>1190</v>
      </c>
      <c r="C73" s="93" t="s">
        <v>892</v>
      </c>
      <c r="D73" s="60" t="s">
        <v>1190</v>
      </c>
      <c r="E73" s="93" t="s">
        <v>892</v>
      </c>
      <c r="F73" s="93" t="s">
        <v>892</v>
      </c>
      <c r="G73" s="93"/>
      <c r="H73" s="51" t="s">
        <v>1191</v>
      </c>
      <c r="I73" s="52" t="s">
        <v>657</v>
      </c>
      <c r="J73" s="52" t="s">
        <v>248</v>
      </c>
      <c r="K73" s="52" t="s">
        <v>249</v>
      </c>
      <c r="L73" s="52" t="s">
        <v>782</v>
      </c>
      <c r="M73" s="52" t="s">
        <v>250</v>
      </c>
      <c r="N73" s="10">
        <v>544409</v>
      </c>
      <c r="O73" s="9" t="str">
        <f t="shared" si="17"/>
        <v>84E99</v>
      </c>
      <c r="P73" s="11" t="str">
        <f t="shared" si="8"/>
        <v>85529</v>
      </c>
      <c r="Q73" s="9">
        <f t="shared" si="9"/>
        <v>546089</v>
      </c>
      <c r="R73" s="11" t="str">
        <f t="shared" si="10"/>
        <v>85568</v>
      </c>
      <c r="S73" s="86">
        <f t="shared" si="11"/>
        <v>1392812</v>
      </c>
      <c r="T73" s="87" t="s">
        <v>1675</v>
      </c>
      <c r="V73" s="2" t="str">
        <f t="shared" si="13"/>
        <v>448211</v>
      </c>
      <c r="W73" s="2">
        <f t="shared" si="14"/>
        <v>4489745</v>
      </c>
      <c r="X73" s="2" t="str">
        <f t="shared" si="12"/>
        <v>220211</v>
      </c>
      <c r="Y73" s="2">
        <f t="shared" si="15"/>
        <v>2228753</v>
      </c>
      <c r="AA73" s="2" t="s">
        <v>1499</v>
      </c>
    </row>
    <row r="74" spans="1:27" ht="30" x14ac:dyDescent="0.25">
      <c r="A74" s="1" t="s">
        <v>251</v>
      </c>
      <c r="B74" s="60" t="s">
        <v>1801</v>
      </c>
      <c r="C74" s="94" t="s">
        <v>1257</v>
      </c>
      <c r="D74" s="60" t="s">
        <v>1801</v>
      </c>
      <c r="E74" s="99" t="s">
        <v>1854</v>
      </c>
      <c r="F74" s="99" t="s">
        <v>1854</v>
      </c>
      <c r="G74" s="99"/>
      <c r="H74" s="51" t="s">
        <v>1192</v>
      </c>
      <c r="I74" s="52" t="s">
        <v>658</v>
      </c>
      <c r="J74" s="52" t="s">
        <v>252</v>
      </c>
      <c r="K74" s="52" t="s">
        <v>253</v>
      </c>
      <c r="L74" s="52" t="s">
        <v>782</v>
      </c>
      <c r="M74" s="52" t="s">
        <v>254</v>
      </c>
      <c r="N74" s="10">
        <v>546153</v>
      </c>
      <c r="O74" s="9" t="str">
        <f t="shared" si="17"/>
        <v>85569</v>
      </c>
      <c r="P74" s="11" t="str">
        <f t="shared" si="8"/>
        <v>85BF9</v>
      </c>
      <c r="Q74" s="9">
        <f t="shared" si="9"/>
        <v>547833</v>
      </c>
      <c r="R74" s="11" t="str">
        <f t="shared" si="10"/>
        <v>85C38</v>
      </c>
      <c r="S74" s="86">
        <f t="shared" si="11"/>
        <v>1393196</v>
      </c>
      <c r="T74" s="87" t="s">
        <v>1676</v>
      </c>
      <c r="V74" s="2" t="str">
        <f t="shared" si="13"/>
        <v>448215</v>
      </c>
      <c r="W74" s="2">
        <f t="shared" si="14"/>
        <v>4489749</v>
      </c>
      <c r="X74" s="2" t="str">
        <f t="shared" si="12"/>
        <v>220215</v>
      </c>
      <c r="Y74" s="2">
        <f t="shared" si="15"/>
        <v>2228757</v>
      </c>
      <c r="AA74" s="2" t="s">
        <v>1500</v>
      </c>
    </row>
    <row r="75" spans="1:27" x14ac:dyDescent="0.25">
      <c r="A75" s="1" t="s">
        <v>255</v>
      </c>
      <c r="B75" s="60" t="s">
        <v>1802</v>
      </c>
      <c r="C75" s="93" t="s">
        <v>895</v>
      </c>
      <c r="D75" s="60" t="s">
        <v>1802</v>
      </c>
      <c r="E75" s="93" t="s">
        <v>895</v>
      </c>
      <c r="F75" s="93" t="s">
        <v>895</v>
      </c>
      <c r="G75" s="93"/>
      <c r="H75" s="51" t="s">
        <v>1193</v>
      </c>
      <c r="I75" s="52" t="s">
        <v>659</v>
      </c>
      <c r="J75" s="52" t="s">
        <v>256</v>
      </c>
      <c r="K75" s="52" t="s">
        <v>257</v>
      </c>
      <c r="L75" s="52" t="s">
        <v>782</v>
      </c>
      <c r="M75" s="52" t="s">
        <v>258</v>
      </c>
      <c r="N75" s="10">
        <v>547897</v>
      </c>
      <c r="O75" s="9" t="str">
        <f t="shared" si="17"/>
        <v>85C39</v>
      </c>
      <c r="P75" s="11" t="str">
        <f t="shared" si="8"/>
        <v>862C9</v>
      </c>
      <c r="Q75" s="9">
        <f t="shared" si="9"/>
        <v>549577</v>
      </c>
      <c r="R75" s="11" t="str">
        <f t="shared" si="10"/>
        <v>86308</v>
      </c>
      <c r="S75" s="86">
        <f t="shared" si="11"/>
        <v>1393580</v>
      </c>
      <c r="T75" s="87" t="s">
        <v>1677</v>
      </c>
      <c r="V75" s="2" t="str">
        <f t="shared" si="13"/>
        <v>448219</v>
      </c>
      <c r="W75" s="2">
        <f t="shared" si="14"/>
        <v>4489753</v>
      </c>
      <c r="X75" s="2" t="str">
        <f t="shared" si="12"/>
        <v>220219</v>
      </c>
      <c r="Y75" s="2">
        <f t="shared" si="15"/>
        <v>2228761</v>
      </c>
      <c r="AA75" s="2" t="s">
        <v>1501</v>
      </c>
    </row>
    <row r="76" spans="1:27" ht="30" x14ac:dyDescent="0.25">
      <c r="A76" s="1" t="s">
        <v>259</v>
      </c>
      <c r="B76" s="60" t="s">
        <v>1194</v>
      </c>
      <c r="C76" s="94" t="s">
        <v>1847</v>
      </c>
      <c r="D76" s="60" t="s">
        <v>1194</v>
      </c>
      <c r="E76" s="99" t="s">
        <v>1257</v>
      </c>
      <c r="F76" s="99" t="s">
        <v>1257</v>
      </c>
      <c r="G76" s="99"/>
      <c r="H76" s="51" t="s">
        <v>1003</v>
      </c>
      <c r="I76" s="52" t="s">
        <v>660</v>
      </c>
      <c r="J76" s="52" t="s">
        <v>260</v>
      </c>
      <c r="K76" s="52" t="s">
        <v>261</v>
      </c>
      <c r="L76" s="52" t="s">
        <v>782</v>
      </c>
      <c r="M76" s="52" t="s">
        <v>262</v>
      </c>
      <c r="N76" s="10">
        <v>549641</v>
      </c>
      <c r="O76" s="9" t="str">
        <f t="shared" si="17"/>
        <v>86309</v>
      </c>
      <c r="P76" s="11" t="str">
        <f t="shared" si="8"/>
        <v>86999</v>
      </c>
      <c r="Q76" s="9">
        <f t="shared" si="9"/>
        <v>551321</v>
      </c>
      <c r="R76" s="11" t="str">
        <f t="shared" si="10"/>
        <v>869D8</v>
      </c>
      <c r="S76" s="86">
        <f t="shared" si="11"/>
        <v>1393964</v>
      </c>
      <c r="T76" s="87" t="s">
        <v>1678</v>
      </c>
      <c r="V76" s="2" t="str">
        <f t="shared" si="13"/>
        <v>44821D</v>
      </c>
      <c r="W76" s="2">
        <f t="shared" si="14"/>
        <v>4489757</v>
      </c>
      <c r="X76" s="2" t="str">
        <f t="shared" si="12"/>
        <v>22021D</v>
      </c>
      <c r="Y76" s="2">
        <f t="shared" si="15"/>
        <v>2228765</v>
      </c>
      <c r="AA76" s="2" t="s">
        <v>1502</v>
      </c>
    </row>
    <row r="77" spans="1:27" x14ac:dyDescent="0.25">
      <c r="A77" s="1" t="s">
        <v>263</v>
      </c>
      <c r="B77" s="60" t="s">
        <v>1195</v>
      </c>
      <c r="C77" s="93" t="s">
        <v>801</v>
      </c>
      <c r="D77" s="60" t="s">
        <v>1195</v>
      </c>
      <c r="E77" s="93" t="s">
        <v>801</v>
      </c>
      <c r="F77" s="93" t="s">
        <v>801</v>
      </c>
      <c r="G77" s="93"/>
      <c r="H77" s="51" t="s">
        <v>1196</v>
      </c>
      <c r="I77" s="52" t="s">
        <v>661</v>
      </c>
      <c r="J77" s="52" t="s">
        <v>264</v>
      </c>
      <c r="K77" s="52" t="s">
        <v>265</v>
      </c>
      <c r="L77" s="52" t="s">
        <v>782</v>
      </c>
      <c r="M77" s="52" t="s">
        <v>266</v>
      </c>
      <c r="N77" s="10">
        <v>551385</v>
      </c>
      <c r="O77" s="9" t="str">
        <f t="shared" si="17"/>
        <v>869D9</v>
      </c>
      <c r="P77" s="11" t="str">
        <f t="shared" si="8"/>
        <v>87069</v>
      </c>
      <c r="Q77" s="9">
        <f t="shared" si="9"/>
        <v>553065</v>
      </c>
      <c r="R77" s="11" t="str">
        <f t="shared" si="10"/>
        <v>870A8</v>
      </c>
      <c r="S77" s="86">
        <f t="shared" si="11"/>
        <v>1394348</v>
      </c>
      <c r="T77" s="87" t="s">
        <v>1679</v>
      </c>
      <c r="V77" s="2" t="str">
        <f t="shared" si="13"/>
        <v>448221</v>
      </c>
      <c r="W77" s="2">
        <f t="shared" si="14"/>
        <v>4489761</v>
      </c>
      <c r="X77" s="2" t="str">
        <f t="shared" si="12"/>
        <v>220221</v>
      </c>
      <c r="Y77" s="2">
        <f t="shared" si="15"/>
        <v>2228769</v>
      </c>
      <c r="AA77" s="2" t="s">
        <v>1503</v>
      </c>
    </row>
    <row r="78" spans="1:27" x14ac:dyDescent="0.25">
      <c r="A78" s="1" t="s">
        <v>267</v>
      </c>
      <c r="B78" s="60" t="s">
        <v>1197</v>
      </c>
      <c r="C78" s="93" t="s">
        <v>800</v>
      </c>
      <c r="D78" s="60" t="s">
        <v>1197</v>
      </c>
      <c r="E78" s="100" t="s">
        <v>800</v>
      </c>
      <c r="F78" s="101" t="s">
        <v>3461</v>
      </c>
      <c r="G78" s="93" t="s">
        <v>3452</v>
      </c>
      <c r="H78" s="51" t="s">
        <v>1198</v>
      </c>
      <c r="I78" s="52" t="s">
        <v>662</v>
      </c>
      <c r="J78" s="52" t="s">
        <v>268</v>
      </c>
      <c r="K78" s="52" t="s">
        <v>269</v>
      </c>
      <c r="L78" s="52" t="s">
        <v>782</v>
      </c>
      <c r="M78" s="52" t="s">
        <v>270</v>
      </c>
      <c r="N78" s="10">
        <v>553129</v>
      </c>
      <c r="O78" s="9" t="str">
        <f t="shared" si="17"/>
        <v>870A9</v>
      </c>
      <c r="P78" s="11" t="str">
        <f t="shared" ref="P78:P141" si="18">DEC2HEX(Q78)</f>
        <v>87739</v>
      </c>
      <c r="Q78" s="9">
        <f t="shared" ref="Q78:Q141" si="19">N78+1680</f>
        <v>554809</v>
      </c>
      <c r="R78" s="11" t="str">
        <f t="shared" ref="R78:R141" si="20">DEC2HEX(Q78+63)</f>
        <v>87778</v>
      </c>
      <c r="S78" s="86">
        <f t="shared" ref="S78:S141" si="21">HEX2DEC(T78)</f>
        <v>1394732</v>
      </c>
      <c r="T78" s="87" t="s">
        <v>1680</v>
      </c>
      <c r="V78" s="2" t="str">
        <f t="shared" si="13"/>
        <v>448225</v>
      </c>
      <c r="W78" s="2">
        <f t="shared" si="14"/>
        <v>4489765</v>
      </c>
      <c r="X78" s="2" t="str">
        <f t="shared" ref="X78:X141" si="22">DEC2HEX(Y78)</f>
        <v>220225</v>
      </c>
      <c r="Y78" s="2">
        <f t="shared" si="15"/>
        <v>2228773</v>
      </c>
      <c r="AA78" s="2" t="s">
        <v>1504</v>
      </c>
    </row>
    <row r="79" spans="1:27" ht="30" x14ac:dyDescent="0.25">
      <c r="A79" s="1" t="s">
        <v>271</v>
      </c>
      <c r="B79" s="60" t="s">
        <v>1199</v>
      </c>
      <c r="C79" s="94" t="s">
        <v>1434</v>
      </c>
      <c r="D79" s="60" t="s">
        <v>1199</v>
      </c>
      <c r="E79" s="94" t="s">
        <v>1434</v>
      </c>
      <c r="F79" s="177" t="s">
        <v>887</v>
      </c>
      <c r="G79" s="94"/>
      <c r="H79" s="51" t="s">
        <v>1200</v>
      </c>
      <c r="I79" s="52" t="s">
        <v>663</v>
      </c>
      <c r="J79" s="52" t="s">
        <v>272</v>
      </c>
      <c r="K79" s="52" t="s">
        <v>273</v>
      </c>
      <c r="L79" s="52" t="s">
        <v>782</v>
      </c>
      <c r="M79" s="52" t="s">
        <v>274</v>
      </c>
      <c r="N79" s="10">
        <v>554873</v>
      </c>
      <c r="O79" s="9" t="str">
        <f t="shared" si="17"/>
        <v>87779</v>
      </c>
      <c r="P79" s="11" t="str">
        <f t="shared" si="18"/>
        <v>87E09</v>
      </c>
      <c r="Q79" s="9">
        <f t="shared" si="19"/>
        <v>556553</v>
      </c>
      <c r="R79" s="11" t="str">
        <f t="shared" si="20"/>
        <v>87E48</v>
      </c>
      <c r="S79" s="86">
        <f t="shared" si="21"/>
        <v>1395116</v>
      </c>
      <c r="T79" s="87" t="s">
        <v>1681</v>
      </c>
      <c r="V79" s="2" t="str">
        <f t="shared" ref="V79:V142" si="23">DEC2HEX(W79)</f>
        <v>448229</v>
      </c>
      <c r="W79" s="2">
        <f t="shared" ref="W79:W142" si="24">W78+4</f>
        <v>4489769</v>
      </c>
      <c r="X79" s="2" t="str">
        <f t="shared" si="22"/>
        <v>220229</v>
      </c>
      <c r="Y79" s="2">
        <f t="shared" ref="Y79:Y142" si="25">Y78+4</f>
        <v>2228777</v>
      </c>
      <c r="AA79" s="2" t="s">
        <v>1505</v>
      </c>
    </row>
    <row r="80" spans="1:27" x14ac:dyDescent="0.25">
      <c r="A80" s="1" t="s">
        <v>275</v>
      </c>
      <c r="B80" s="60" t="s">
        <v>1201</v>
      </c>
      <c r="C80" s="94" t="s">
        <v>1257</v>
      </c>
      <c r="D80" s="60" t="s">
        <v>1201</v>
      </c>
      <c r="E80" s="94" t="s">
        <v>1257</v>
      </c>
      <c r="F80" s="94" t="s">
        <v>1257</v>
      </c>
      <c r="G80" s="94"/>
      <c r="H80" s="51" t="s">
        <v>1202</v>
      </c>
      <c r="I80" s="52" t="s">
        <v>664</v>
      </c>
      <c r="J80" s="52" t="s">
        <v>276</v>
      </c>
      <c r="K80" s="52" t="s">
        <v>277</v>
      </c>
      <c r="L80" s="53" t="s">
        <v>456</v>
      </c>
      <c r="M80" s="53" t="s">
        <v>73</v>
      </c>
      <c r="N80" s="41">
        <f>HEX2DEC(O80)</f>
        <v>2475040</v>
      </c>
      <c r="O80" s="9" t="s">
        <v>1328</v>
      </c>
      <c r="P80" s="11" t="str">
        <f t="shared" si="18"/>
        <v>25CAB0</v>
      </c>
      <c r="Q80" s="9">
        <f t="shared" si="19"/>
        <v>2476720</v>
      </c>
      <c r="R80" s="11" t="str">
        <f t="shared" si="20"/>
        <v>25CAEF</v>
      </c>
      <c r="S80" s="86">
        <f t="shared" si="21"/>
        <v>1395500</v>
      </c>
      <c r="T80" s="87" t="s">
        <v>1682</v>
      </c>
      <c r="V80" s="2" t="str">
        <f t="shared" si="23"/>
        <v>44822D</v>
      </c>
      <c r="W80" s="2">
        <f t="shared" si="24"/>
        <v>4489773</v>
      </c>
      <c r="X80" s="2" t="str">
        <f t="shared" si="22"/>
        <v>22022D</v>
      </c>
      <c r="Y80" s="2">
        <f t="shared" si="25"/>
        <v>2228781</v>
      </c>
      <c r="AA80" s="2" t="s">
        <v>1506</v>
      </c>
    </row>
    <row r="81" spans="1:27" x14ac:dyDescent="0.25">
      <c r="A81" s="1" t="s">
        <v>279</v>
      </c>
      <c r="B81" s="60" t="s">
        <v>1203</v>
      </c>
      <c r="C81" s="93" t="s">
        <v>806</v>
      </c>
      <c r="D81" s="60" t="s">
        <v>1203</v>
      </c>
      <c r="E81" s="93" t="s">
        <v>806</v>
      </c>
      <c r="F81" s="93" t="s">
        <v>806</v>
      </c>
      <c r="G81" s="93"/>
      <c r="H81" s="51" t="s">
        <v>1204</v>
      </c>
      <c r="I81" s="52" t="s">
        <v>665</v>
      </c>
      <c r="J81" s="52" t="s">
        <v>280</v>
      </c>
      <c r="K81" s="52" t="s">
        <v>281</v>
      </c>
      <c r="L81" s="52" t="s">
        <v>783</v>
      </c>
      <c r="M81" s="52" t="s">
        <v>282</v>
      </c>
      <c r="N81" s="10">
        <v>2230937</v>
      </c>
      <c r="O81" s="9" t="str">
        <f t="shared" si="17"/>
        <v>220A99</v>
      </c>
      <c r="P81" s="11" t="str">
        <f t="shared" si="18"/>
        <v>221129</v>
      </c>
      <c r="Q81" s="9">
        <f t="shared" si="19"/>
        <v>2232617</v>
      </c>
      <c r="R81" s="11" t="str">
        <f t="shared" si="20"/>
        <v>221168</v>
      </c>
      <c r="S81" s="86">
        <f t="shared" si="21"/>
        <v>1395884</v>
      </c>
      <c r="T81" s="87" t="s">
        <v>1683</v>
      </c>
      <c r="V81" s="2" t="str">
        <f t="shared" si="23"/>
        <v>448231</v>
      </c>
      <c r="W81" s="2">
        <f t="shared" si="24"/>
        <v>4489777</v>
      </c>
      <c r="X81" s="2" t="str">
        <f t="shared" si="22"/>
        <v>220231</v>
      </c>
      <c r="Y81" s="2">
        <f t="shared" si="25"/>
        <v>2228785</v>
      </c>
      <c r="AA81" s="2" t="s">
        <v>1507</v>
      </c>
    </row>
    <row r="82" spans="1:27" x14ac:dyDescent="0.25">
      <c r="A82" s="1" t="s">
        <v>283</v>
      </c>
      <c r="B82" s="60" t="s">
        <v>1205</v>
      </c>
      <c r="C82" s="93" t="s">
        <v>898</v>
      </c>
      <c r="D82" s="60" t="s">
        <v>1205</v>
      </c>
      <c r="E82" s="95" t="s">
        <v>893</v>
      </c>
      <c r="F82" s="95" t="s">
        <v>893</v>
      </c>
      <c r="G82" s="95"/>
      <c r="H82" s="51" t="s">
        <v>1206</v>
      </c>
      <c r="I82" s="52" t="s">
        <v>666</v>
      </c>
      <c r="J82" s="52" t="s">
        <v>284</v>
      </c>
      <c r="K82" s="52" t="s">
        <v>285</v>
      </c>
      <c r="L82" s="52" t="s">
        <v>783</v>
      </c>
      <c r="M82" s="52">
        <v>9169</v>
      </c>
      <c r="N82" s="10">
        <v>2232681</v>
      </c>
      <c r="O82" s="9" t="str">
        <f t="shared" si="17"/>
        <v>221169</v>
      </c>
      <c r="P82" s="11" t="str">
        <f t="shared" si="18"/>
        <v>2217F9</v>
      </c>
      <c r="Q82" s="9">
        <f t="shared" si="19"/>
        <v>2234361</v>
      </c>
      <c r="R82" s="11" t="str">
        <f t="shared" si="20"/>
        <v>221838</v>
      </c>
      <c r="S82" s="86">
        <f t="shared" si="21"/>
        <v>1396268</v>
      </c>
      <c r="T82" s="87" t="s">
        <v>1684</v>
      </c>
      <c r="V82" s="2" t="str">
        <f t="shared" si="23"/>
        <v>448235</v>
      </c>
      <c r="W82" s="2">
        <f t="shared" si="24"/>
        <v>4489781</v>
      </c>
      <c r="X82" s="2" t="str">
        <f t="shared" si="22"/>
        <v>220235</v>
      </c>
      <c r="Y82" s="2">
        <f t="shared" si="25"/>
        <v>2228789</v>
      </c>
      <c r="AA82" s="2" t="s">
        <v>1508</v>
      </c>
    </row>
    <row r="83" spans="1:27" x14ac:dyDescent="0.25">
      <c r="A83" s="1" t="s">
        <v>286</v>
      </c>
      <c r="B83" s="60" t="s">
        <v>1207</v>
      </c>
      <c r="C83" s="93" t="s">
        <v>1143</v>
      </c>
      <c r="D83" s="60" t="s">
        <v>1207</v>
      </c>
      <c r="E83" s="93" t="s">
        <v>1143</v>
      </c>
      <c r="F83" s="93" t="s">
        <v>1143</v>
      </c>
      <c r="G83" s="93"/>
      <c r="H83" s="51" t="s">
        <v>1208</v>
      </c>
      <c r="I83" s="52" t="s">
        <v>667</v>
      </c>
      <c r="J83" s="52" t="s">
        <v>287</v>
      </c>
      <c r="K83" s="52" t="s">
        <v>288</v>
      </c>
      <c r="L83" s="52" t="s">
        <v>783</v>
      </c>
      <c r="M83" s="52">
        <v>9839</v>
      </c>
      <c r="N83" s="10">
        <v>2234425</v>
      </c>
      <c r="O83" s="9" t="str">
        <f t="shared" si="17"/>
        <v>221839</v>
      </c>
      <c r="P83" s="11" t="str">
        <f t="shared" si="18"/>
        <v>221EC9</v>
      </c>
      <c r="Q83" s="9">
        <f t="shared" si="19"/>
        <v>2236105</v>
      </c>
      <c r="R83" s="11" t="str">
        <f t="shared" si="20"/>
        <v>221F08</v>
      </c>
      <c r="S83" s="86">
        <f t="shared" si="21"/>
        <v>1396652</v>
      </c>
      <c r="T83" s="87" t="s">
        <v>1685</v>
      </c>
      <c r="V83" s="2" t="str">
        <f t="shared" si="23"/>
        <v>448239</v>
      </c>
      <c r="W83" s="2">
        <f t="shared" si="24"/>
        <v>4489785</v>
      </c>
      <c r="X83" s="2" t="str">
        <f t="shared" si="22"/>
        <v>220239</v>
      </c>
      <c r="Y83" s="2">
        <f t="shared" si="25"/>
        <v>2228793</v>
      </c>
      <c r="AA83" s="2" t="s">
        <v>1509</v>
      </c>
    </row>
    <row r="84" spans="1:27" x14ac:dyDescent="0.25">
      <c r="A84" s="1" t="s">
        <v>289</v>
      </c>
      <c r="B84" s="60" t="s">
        <v>1209</v>
      </c>
      <c r="C84" s="93" t="s">
        <v>896</v>
      </c>
      <c r="D84" s="60" t="s">
        <v>1209</v>
      </c>
      <c r="E84" s="93" t="s">
        <v>896</v>
      </c>
      <c r="F84" s="176" t="s">
        <v>890</v>
      </c>
      <c r="G84" s="93"/>
      <c r="H84" s="51" t="s">
        <v>1210</v>
      </c>
      <c r="I84" s="52" t="s">
        <v>668</v>
      </c>
      <c r="J84" s="52" t="s">
        <v>290</v>
      </c>
      <c r="K84" s="52" t="s">
        <v>291</v>
      </c>
      <c r="L84" s="52" t="s">
        <v>783</v>
      </c>
      <c r="M84" s="52" t="s">
        <v>292</v>
      </c>
      <c r="N84" s="10">
        <v>2236169</v>
      </c>
      <c r="O84" s="9" t="str">
        <f t="shared" si="17"/>
        <v>221F09</v>
      </c>
      <c r="P84" s="11" t="str">
        <f t="shared" si="18"/>
        <v>222599</v>
      </c>
      <c r="Q84" s="9">
        <f t="shared" si="19"/>
        <v>2237849</v>
      </c>
      <c r="R84" s="11" t="str">
        <f t="shared" si="20"/>
        <v>2225D8</v>
      </c>
      <c r="S84" s="86">
        <f t="shared" si="21"/>
        <v>1397036</v>
      </c>
      <c r="T84" s="87" t="s">
        <v>1686</v>
      </c>
      <c r="V84" s="2" t="str">
        <f t="shared" si="23"/>
        <v>44823D</v>
      </c>
      <c r="W84" s="2">
        <f t="shared" si="24"/>
        <v>4489789</v>
      </c>
      <c r="X84" s="2" t="str">
        <f t="shared" si="22"/>
        <v>22023D</v>
      </c>
      <c r="Y84" s="2">
        <f t="shared" si="25"/>
        <v>2228797</v>
      </c>
      <c r="AA84" s="2" t="s">
        <v>1510</v>
      </c>
    </row>
    <row r="85" spans="1:27" x14ac:dyDescent="0.25">
      <c r="A85" s="1" t="s">
        <v>293</v>
      </c>
      <c r="B85" s="60" t="s">
        <v>1132</v>
      </c>
      <c r="C85" s="93" t="s">
        <v>800</v>
      </c>
      <c r="D85" s="60" t="s">
        <v>1912</v>
      </c>
      <c r="E85" s="93" t="s">
        <v>800</v>
      </c>
      <c r="F85" s="93" t="s">
        <v>800</v>
      </c>
      <c r="G85" s="93"/>
      <c r="H85" s="51" t="s">
        <v>1211</v>
      </c>
      <c r="I85" s="52" t="s">
        <v>669</v>
      </c>
      <c r="J85" s="52" t="s">
        <v>294</v>
      </c>
      <c r="K85" s="52" t="s">
        <v>295</v>
      </c>
      <c r="L85" s="52" t="s">
        <v>783</v>
      </c>
      <c r="M85" s="52" t="s">
        <v>296</v>
      </c>
      <c r="N85" s="10">
        <v>2237913</v>
      </c>
      <c r="O85" s="9" t="str">
        <f t="shared" si="17"/>
        <v>2225D9</v>
      </c>
      <c r="P85" s="11" t="str">
        <f t="shared" si="18"/>
        <v>222C69</v>
      </c>
      <c r="Q85" s="9">
        <f t="shared" si="19"/>
        <v>2239593</v>
      </c>
      <c r="R85" s="11" t="str">
        <f t="shared" si="20"/>
        <v>222CA8</v>
      </c>
      <c r="S85" s="86">
        <f t="shared" si="21"/>
        <v>1397420</v>
      </c>
      <c r="T85" s="87" t="s">
        <v>1687</v>
      </c>
      <c r="V85" s="2" t="str">
        <f t="shared" si="23"/>
        <v>448241</v>
      </c>
      <c r="W85" s="2">
        <f t="shared" si="24"/>
        <v>4489793</v>
      </c>
      <c r="X85" s="2" t="str">
        <f t="shared" si="22"/>
        <v>220241</v>
      </c>
      <c r="Y85" s="2">
        <f t="shared" si="25"/>
        <v>2228801</v>
      </c>
      <c r="AA85" s="2" t="s">
        <v>1511</v>
      </c>
    </row>
    <row r="86" spans="1:27" x14ac:dyDescent="0.25">
      <c r="A86" s="1" t="s">
        <v>297</v>
      </c>
      <c r="B86" s="60" t="s">
        <v>1803</v>
      </c>
      <c r="C86" s="94" t="s">
        <v>899</v>
      </c>
      <c r="D86" s="60" t="s">
        <v>1803</v>
      </c>
      <c r="E86" s="94" t="s">
        <v>899</v>
      </c>
      <c r="F86" s="102" t="s">
        <v>3462</v>
      </c>
      <c r="G86" s="94" t="s">
        <v>3453</v>
      </c>
      <c r="H86" s="51" t="s">
        <v>1212</v>
      </c>
      <c r="I86" s="52" t="s">
        <v>670</v>
      </c>
      <c r="J86" s="52" t="s">
        <v>298</v>
      </c>
      <c r="K86" s="52" t="s">
        <v>299</v>
      </c>
      <c r="L86" s="52" t="s">
        <v>783</v>
      </c>
      <c r="M86" s="52" t="s">
        <v>300</v>
      </c>
      <c r="N86" s="10">
        <v>2239657</v>
      </c>
      <c r="O86" s="9" t="str">
        <f t="shared" si="17"/>
        <v>222CA9</v>
      </c>
      <c r="P86" s="11" t="str">
        <f t="shared" si="18"/>
        <v>223339</v>
      </c>
      <c r="Q86" s="9">
        <f t="shared" si="19"/>
        <v>2241337</v>
      </c>
      <c r="R86" s="11" t="str">
        <f t="shared" si="20"/>
        <v>223378</v>
      </c>
      <c r="S86" s="86">
        <f t="shared" si="21"/>
        <v>1397804</v>
      </c>
      <c r="T86" s="87" t="s">
        <v>1688</v>
      </c>
      <c r="V86" s="2" t="str">
        <f t="shared" si="23"/>
        <v>448245</v>
      </c>
      <c r="W86" s="2">
        <f t="shared" si="24"/>
        <v>4489797</v>
      </c>
      <c r="X86" s="2" t="str">
        <f t="shared" si="22"/>
        <v>220245</v>
      </c>
      <c r="Y86" s="2">
        <f t="shared" si="25"/>
        <v>2228805</v>
      </c>
      <c r="AA86" s="2" t="s">
        <v>1512</v>
      </c>
    </row>
    <row r="87" spans="1:27" ht="30" x14ac:dyDescent="0.25">
      <c r="A87" s="1" t="s">
        <v>301</v>
      </c>
      <c r="B87" s="60" t="s">
        <v>1213</v>
      </c>
      <c r="C87" s="93" t="s">
        <v>799</v>
      </c>
      <c r="D87" s="60" t="s">
        <v>1213</v>
      </c>
      <c r="E87" s="104" t="s">
        <v>1925</v>
      </c>
      <c r="F87" s="177" t="s">
        <v>1257</v>
      </c>
      <c r="G87" s="94"/>
      <c r="H87" s="51" t="s">
        <v>13</v>
      </c>
      <c r="I87" s="52" t="s">
        <v>671</v>
      </c>
      <c r="J87" s="52" t="s">
        <v>302</v>
      </c>
      <c r="K87" s="52" t="s">
        <v>303</v>
      </c>
      <c r="L87" s="52" t="s">
        <v>783</v>
      </c>
      <c r="M87" s="52" t="s">
        <v>304</v>
      </c>
      <c r="N87" s="10">
        <v>2241401</v>
      </c>
      <c r="O87" s="9" t="str">
        <f t="shared" si="17"/>
        <v>223379</v>
      </c>
      <c r="P87" s="11" t="str">
        <f t="shared" si="18"/>
        <v>223A09</v>
      </c>
      <c r="Q87" s="9">
        <f t="shared" si="19"/>
        <v>2243081</v>
      </c>
      <c r="R87" s="11" t="str">
        <f t="shared" si="20"/>
        <v>223A48</v>
      </c>
      <c r="S87" s="86">
        <f t="shared" si="21"/>
        <v>1398188</v>
      </c>
      <c r="T87" s="87" t="s">
        <v>1689</v>
      </c>
      <c r="V87" s="2" t="str">
        <f t="shared" si="23"/>
        <v>448249</v>
      </c>
      <c r="W87" s="2">
        <f t="shared" si="24"/>
        <v>4489801</v>
      </c>
      <c r="X87" s="2" t="str">
        <f t="shared" si="22"/>
        <v>220249</v>
      </c>
      <c r="Y87" s="2">
        <f t="shared" si="25"/>
        <v>2228809</v>
      </c>
      <c r="AA87" s="2" t="s">
        <v>1513</v>
      </c>
    </row>
    <row r="88" spans="1:27" x14ac:dyDescent="0.25">
      <c r="A88" s="1" t="s">
        <v>305</v>
      </c>
      <c r="B88" s="60" t="s">
        <v>1804</v>
      </c>
      <c r="C88" s="93" t="s">
        <v>1147</v>
      </c>
      <c r="D88" s="60" t="s">
        <v>1804</v>
      </c>
      <c r="E88" s="93" t="s">
        <v>1147</v>
      </c>
      <c r="F88" s="93" t="s">
        <v>1147</v>
      </c>
      <c r="G88" s="93"/>
      <c r="H88" s="51" t="s">
        <v>1214</v>
      </c>
      <c r="I88" s="52" t="s">
        <v>688</v>
      </c>
      <c r="J88" s="52" t="s">
        <v>306</v>
      </c>
      <c r="K88" s="52" t="s">
        <v>307</v>
      </c>
      <c r="L88" s="52" t="s">
        <v>783</v>
      </c>
      <c r="M88" s="52" t="s">
        <v>308</v>
      </c>
      <c r="N88" s="10">
        <v>2243145</v>
      </c>
      <c r="O88" s="9" t="str">
        <f t="shared" si="17"/>
        <v>223A49</v>
      </c>
      <c r="P88" s="11" t="str">
        <f t="shared" si="18"/>
        <v>2240D9</v>
      </c>
      <c r="Q88" s="9">
        <f t="shared" si="19"/>
        <v>2244825</v>
      </c>
      <c r="R88" s="11" t="str">
        <f t="shared" si="20"/>
        <v>224118</v>
      </c>
      <c r="S88" s="86">
        <f t="shared" si="21"/>
        <v>1398572</v>
      </c>
      <c r="T88" s="87" t="s">
        <v>1690</v>
      </c>
      <c r="V88" s="2" t="str">
        <f t="shared" si="23"/>
        <v>44824D</v>
      </c>
      <c r="W88" s="2">
        <f t="shared" si="24"/>
        <v>4489805</v>
      </c>
      <c r="X88" s="2" t="str">
        <f t="shared" si="22"/>
        <v>22024D</v>
      </c>
      <c r="Y88" s="2">
        <f t="shared" si="25"/>
        <v>2228813</v>
      </c>
      <c r="AA88" s="2" t="s">
        <v>1514</v>
      </c>
    </row>
    <row r="89" spans="1:27" x14ac:dyDescent="0.25">
      <c r="A89" s="1" t="s">
        <v>309</v>
      </c>
      <c r="B89" s="60" t="s">
        <v>1805</v>
      </c>
      <c r="C89" s="94" t="s">
        <v>806</v>
      </c>
      <c r="D89" s="60" t="s">
        <v>1805</v>
      </c>
      <c r="E89" s="94" t="s">
        <v>806</v>
      </c>
      <c r="F89" s="94" t="s">
        <v>806</v>
      </c>
      <c r="G89" s="94"/>
      <c r="H89" s="51" t="s">
        <v>1215</v>
      </c>
      <c r="I89" s="52" t="s">
        <v>689</v>
      </c>
      <c r="J89" s="52" t="s">
        <v>310</v>
      </c>
      <c r="K89" s="52" t="s">
        <v>311</v>
      </c>
      <c r="L89" s="52" t="s">
        <v>783</v>
      </c>
      <c r="M89" s="52" t="s">
        <v>312</v>
      </c>
      <c r="N89" s="10">
        <v>2244889</v>
      </c>
      <c r="O89" s="9" t="str">
        <f t="shared" si="17"/>
        <v>224119</v>
      </c>
      <c r="P89" s="11" t="str">
        <f t="shared" si="18"/>
        <v>2247A9</v>
      </c>
      <c r="Q89" s="9">
        <f t="shared" si="19"/>
        <v>2246569</v>
      </c>
      <c r="R89" s="11" t="str">
        <f t="shared" si="20"/>
        <v>2247E8</v>
      </c>
      <c r="S89" s="86">
        <f t="shared" si="21"/>
        <v>1398956</v>
      </c>
      <c r="T89" s="87" t="s">
        <v>1691</v>
      </c>
      <c r="V89" s="2" t="str">
        <f t="shared" si="23"/>
        <v>448251</v>
      </c>
      <c r="W89" s="2">
        <f t="shared" si="24"/>
        <v>4489809</v>
      </c>
      <c r="X89" s="2" t="str">
        <f t="shared" si="22"/>
        <v>220251</v>
      </c>
      <c r="Y89" s="2">
        <f t="shared" si="25"/>
        <v>2228817</v>
      </c>
      <c r="AA89" s="2" t="s">
        <v>1515</v>
      </c>
    </row>
    <row r="90" spans="1:27" x14ac:dyDescent="0.25">
      <c r="A90" s="1" t="s">
        <v>313</v>
      </c>
      <c r="B90" s="60" t="s">
        <v>1216</v>
      </c>
      <c r="C90" s="93" t="s">
        <v>898</v>
      </c>
      <c r="D90" s="60" t="s">
        <v>1216</v>
      </c>
      <c r="E90" s="95" t="s">
        <v>900</v>
      </c>
      <c r="F90" s="95" t="s">
        <v>900</v>
      </c>
      <c r="G90" s="95"/>
      <c r="H90" s="51" t="s">
        <v>1217</v>
      </c>
      <c r="I90" s="52" t="s">
        <v>690</v>
      </c>
      <c r="J90" s="52" t="s">
        <v>314</v>
      </c>
      <c r="K90" s="52" t="s">
        <v>315</v>
      </c>
      <c r="L90" s="52" t="s">
        <v>783</v>
      </c>
      <c r="M90" s="52" t="s">
        <v>316</v>
      </c>
      <c r="N90" s="10">
        <v>2246633</v>
      </c>
      <c r="O90" s="9" t="str">
        <f t="shared" si="17"/>
        <v>2247E9</v>
      </c>
      <c r="P90" s="11" t="str">
        <f t="shared" si="18"/>
        <v>224E79</v>
      </c>
      <c r="Q90" s="9">
        <f t="shared" si="19"/>
        <v>2248313</v>
      </c>
      <c r="R90" s="11" t="str">
        <f t="shared" si="20"/>
        <v>224EB8</v>
      </c>
      <c r="S90" s="86">
        <f t="shared" si="21"/>
        <v>1399340</v>
      </c>
      <c r="T90" s="87" t="s">
        <v>1692</v>
      </c>
      <c r="V90" s="2" t="str">
        <f t="shared" si="23"/>
        <v>448255</v>
      </c>
      <c r="W90" s="2">
        <f t="shared" si="24"/>
        <v>4489813</v>
      </c>
      <c r="X90" s="2" t="str">
        <f t="shared" si="22"/>
        <v>220255</v>
      </c>
      <c r="Y90" s="2">
        <f t="shared" si="25"/>
        <v>2228821</v>
      </c>
      <c r="AA90" s="2" t="s">
        <v>1516</v>
      </c>
    </row>
    <row r="91" spans="1:27" x14ac:dyDescent="0.25">
      <c r="A91" s="1" t="s">
        <v>317</v>
      </c>
      <c r="B91" s="60" t="s">
        <v>1218</v>
      </c>
      <c r="C91" s="93" t="s">
        <v>895</v>
      </c>
      <c r="D91" s="60" t="s">
        <v>1218</v>
      </c>
      <c r="E91" s="100" t="s">
        <v>895</v>
      </c>
      <c r="F91" s="101" t="s">
        <v>3463</v>
      </c>
      <c r="G91" s="93" t="s">
        <v>3448</v>
      </c>
      <c r="H91" s="51" t="s">
        <v>1219</v>
      </c>
      <c r="I91" s="52" t="s">
        <v>691</v>
      </c>
      <c r="J91" s="52" t="s">
        <v>318</v>
      </c>
      <c r="K91" s="52" t="s">
        <v>319</v>
      </c>
      <c r="L91" s="52" t="s">
        <v>783</v>
      </c>
      <c r="M91" s="52" t="s">
        <v>320</v>
      </c>
      <c r="N91" s="10">
        <v>2248377</v>
      </c>
      <c r="O91" s="9" t="str">
        <f t="shared" si="17"/>
        <v>224EB9</v>
      </c>
      <c r="P91" s="11" t="str">
        <f t="shared" si="18"/>
        <v>225549</v>
      </c>
      <c r="Q91" s="9">
        <f t="shared" si="19"/>
        <v>2250057</v>
      </c>
      <c r="R91" s="11" t="str">
        <f t="shared" si="20"/>
        <v>225588</v>
      </c>
      <c r="S91" s="86">
        <f t="shared" si="21"/>
        <v>1399724</v>
      </c>
      <c r="T91" s="87" t="s">
        <v>1693</v>
      </c>
      <c r="V91" s="2" t="str">
        <f t="shared" si="23"/>
        <v>448259</v>
      </c>
      <c r="W91" s="2">
        <f t="shared" si="24"/>
        <v>4489817</v>
      </c>
      <c r="X91" s="2" t="str">
        <f t="shared" si="22"/>
        <v>220259</v>
      </c>
      <c r="Y91" s="2">
        <f t="shared" si="25"/>
        <v>2228825</v>
      </c>
      <c r="AA91" s="2" t="s">
        <v>1517</v>
      </c>
    </row>
    <row r="92" spans="1:27" x14ac:dyDescent="0.25">
      <c r="A92" s="1" t="s">
        <v>321</v>
      </c>
      <c r="B92" s="60" t="s">
        <v>1220</v>
      </c>
      <c r="C92" s="93" t="s">
        <v>898</v>
      </c>
      <c r="D92" s="60" t="s">
        <v>1220</v>
      </c>
      <c r="E92" s="93" t="s">
        <v>898</v>
      </c>
      <c r="F92" s="93" t="s">
        <v>898</v>
      </c>
      <c r="G92" s="93"/>
      <c r="H92" s="51" t="s">
        <v>1221</v>
      </c>
      <c r="I92" s="52" t="s">
        <v>692</v>
      </c>
      <c r="J92" s="52" t="s">
        <v>322</v>
      </c>
      <c r="K92" s="52" t="s">
        <v>323</v>
      </c>
      <c r="L92" s="52" t="s">
        <v>783</v>
      </c>
      <c r="M92" s="52" t="s">
        <v>324</v>
      </c>
      <c r="N92" s="10">
        <v>2250121</v>
      </c>
      <c r="O92" s="9" t="str">
        <f t="shared" si="17"/>
        <v>225589</v>
      </c>
      <c r="P92" s="11" t="str">
        <f t="shared" si="18"/>
        <v>225C19</v>
      </c>
      <c r="Q92" s="9">
        <f t="shared" si="19"/>
        <v>2251801</v>
      </c>
      <c r="R92" s="11" t="str">
        <f t="shared" si="20"/>
        <v>225C58</v>
      </c>
      <c r="S92" s="86">
        <f t="shared" si="21"/>
        <v>1400108</v>
      </c>
      <c r="T92" s="87" t="s">
        <v>1694</v>
      </c>
      <c r="V92" s="2" t="str">
        <f t="shared" si="23"/>
        <v>44825D</v>
      </c>
      <c r="W92" s="2">
        <f t="shared" si="24"/>
        <v>4489821</v>
      </c>
      <c r="X92" s="2" t="str">
        <f t="shared" si="22"/>
        <v>22025D</v>
      </c>
      <c r="Y92" s="2">
        <f t="shared" si="25"/>
        <v>2228829</v>
      </c>
      <c r="AA92" s="2" t="s">
        <v>1518</v>
      </c>
    </row>
    <row r="93" spans="1:27" x14ac:dyDescent="0.25">
      <c r="A93" s="1" t="s">
        <v>325</v>
      </c>
      <c r="B93" s="60" t="s">
        <v>1806</v>
      </c>
      <c r="C93" s="94" t="s">
        <v>805</v>
      </c>
      <c r="D93" s="60" t="s">
        <v>1806</v>
      </c>
      <c r="E93" s="102"/>
      <c r="F93" s="102" t="s">
        <v>3464</v>
      </c>
      <c r="G93" s="94" t="s">
        <v>3456</v>
      </c>
      <c r="H93" s="51" t="s">
        <v>1222</v>
      </c>
      <c r="I93" s="52" t="s">
        <v>693</v>
      </c>
      <c r="J93" s="52" t="s">
        <v>326</v>
      </c>
      <c r="K93" s="52" t="s">
        <v>327</v>
      </c>
      <c r="L93" s="52" t="s">
        <v>783</v>
      </c>
      <c r="M93" s="52" t="s">
        <v>328</v>
      </c>
      <c r="N93" s="10">
        <v>2251865</v>
      </c>
      <c r="O93" s="9" t="str">
        <f t="shared" si="17"/>
        <v>225C59</v>
      </c>
      <c r="P93" s="11" t="str">
        <f t="shared" si="18"/>
        <v>2262E9</v>
      </c>
      <c r="Q93" s="9">
        <f t="shared" si="19"/>
        <v>2253545</v>
      </c>
      <c r="R93" s="11" t="str">
        <f t="shared" si="20"/>
        <v>226328</v>
      </c>
      <c r="S93" s="86">
        <f t="shared" si="21"/>
        <v>1400492</v>
      </c>
      <c r="T93" s="87" t="s">
        <v>1695</v>
      </c>
      <c r="V93" s="2" t="str">
        <f t="shared" si="23"/>
        <v>448261</v>
      </c>
      <c r="W93" s="2">
        <f t="shared" si="24"/>
        <v>4489825</v>
      </c>
      <c r="X93" s="2" t="str">
        <f t="shared" si="22"/>
        <v>220261</v>
      </c>
      <c r="Y93" s="2">
        <f t="shared" si="25"/>
        <v>2228833</v>
      </c>
      <c r="AA93" s="2" t="s">
        <v>1519</v>
      </c>
    </row>
    <row r="94" spans="1:27" x14ac:dyDescent="0.25">
      <c r="A94" s="1" t="s">
        <v>329</v>
      </c>
      <c r="B94" s="60" t="s">
        <v>1784</v>
      </c>
      <c r="C94" s="93" t="s">
        <v>803</v>
      </c>
      <c r="D94" s="60" t="s">
        <v>1784</v>
      </c>
      <c r="E94" s="93" t="s">
        <v>803</v>
      </c>
      <c r="F94" s="93" t="s">
        <v>803</v>
      </c>
      <c r="G94" s="93"/>
      <c r="H94" s="51" t="s">
        <v>1223</v>
      </c>
      <c r="I94" s="52" t="s">
        <v>694</v>
      </c>
      <c r="J94" s="52" t="s">
        <v>330</v>
      </c>
      <c r="K94" s="52" t="s">
        <v>331</v>
      </c>
      <c r="L94" s="52" t="s">
        <v>783</v>
      </c>
      <c r="M94" s="52" t="s">
        <v>332</v>
      </c>
      <c r="N94" s="10">
        <v>2253609</v>
      </c>
      <c r="O94" s="9" t="str">
        <f t="shared" si="17"/>
        <v>226329</v>
      </c>
      <c r="P94" s="11" t="str">
        <f t="shared" si="18"/>
        <v>2269B9</v>
      </c>
      <c r="Q94" s="9">
        <f t="shared" si="19"/>
        <v>2255289</v>
      </c>
      <c r="R94" s="11" t="str">
        <f t="shared" si="20"/>
        <v>2269F8</v>
      </c>
      <c r="S94" s="86">
        <f t="shared" si="21"/>
        <v>1400876</v>
      </c>
      <c r="T94" s="87" t="s">
        <v>1696</v>
      </c>
      <c r="V94" s="2" t="str">
        <f t="shared" si="23"/>
        <v>448265</v>
      </c>
      <c r="W94" s="2">
        <f t="shared" si="24"/>
        <v>4489829</v>
      </c>
      <c r="X94" s="2" t="str">
        <f t="shared" si="22"/>
        <v>220265</v>
      </c>
      <c r="Y94" s="2">
        <f t="shared" si="25"/>
        <v>2228837</v>
      </c>
      <c r="AA94" s="2" t="s">
        <v>1520</v>
      </c>
    </row>
    <row r="95" spans="1:27" x14ac:dyDescent="0.25">
      <c r="A95" s="1" t="s">
        <v>333</v>
      </c>
      <c r="B95" s="60" t="s">
        <v>1224</v>
      </c>
      <c r="C95" s="93" t="s">
        <v>798</v>
      </c>
      <c r="D95" s="60" t="s">
        <v>1224</v>
      </c>
      <c r="E95" s="95" t="s">
        <v>1147</v>
      </c>
      <c r="F95" s="95" t="s">
        <v>1147</v>
      </c>
      <c r="G95" s="95"/>
      <c r="H95" s="51" t="s">
        <v>1225</v>
      </c>
      <c r="I95" s="52" t="s">
        <v>695</v>
      </c>
      <c r="J95" s="52" t="s">
        <v>334</v>
      </c>
      <c r="K95" s="52" t="s">
        <v>335</v>
      </c>
      <c r="L95" s="52" t="s">
        <v>783</v>
      </c>
      <c r="M95" s="52" t="s">
        <v>336</v>
      </c>
      <c r="N95" s="58">
        <f>HEX2DEC(O95)</f>
        <v>2255353</v>
      </c>
      <c r="O95" s="9" t="s">
        <v>1339</v>
      </c>
      <c r="P95" s="11" t="str">
        <f t="shared" si="18"/>
        <v>227089</v>
      </c>
      <c r="Q95" s="9">
        <f t="shared" si="19"/>
        <v>2257033</v>
      </c>
      <c r="R95" s="11" t="str">
        <f t="shared" si="20"/>
        <v>2270C8</v>
      </c>
      <c r="S95" s="86">
        <f t="shared" si="21"/>
        <v>1401260</v>
      </c>
      <c r="T95" s="87" t="s">
        <v>1697</v>
      </c>
      <c r="V95" s="2" t="str">
        <f t="shared" si="23"/>
        <v>448269</v>
      </c>
      <c r="W95" s="2">
        <f t="shared" si="24"/>
        <v>4489833</v>
      </c>
      <c r="X95" s="2" t="str">
        <f t="shared" si="22"/>
        <v>220269</v>
      </c>
      <c r="Y95" s="2">
        <f t="shared" si="25"/>
        <v>2228841</v>
      </c>
      <c r="AA95" s="2" t="s">
        <v>1521</v>
      </c>
    </row>
    <row r="96" spans="1:27" x14ac:dyDescent="0.25">
      <c r="A96" s="1" t="s">
        <v>337</v>
      </c>
      <c r="B96" s="60" t="s">
        <v>1226</v>
      </c>
      <c r="C96" s="93" t="s">
        <v>803</v>
      </c>
      <c r="D96" s="60" t="s">
        <v>1226</v>
      </c>
      <c r="E96" s="93" t="s">
        <v>803</v>
      </c>
      <c r="F96" s="176" t="s">
        <v>800</v>
      </c>
      <c r="G96" s="93"/>
      <c r="H96" s="51" t="s">
        <v>1227</v>
      </c>
      <c r="I96" s="52" t="s">
        <v>696</v>
      </c>
      <c r="J96" s="52" t="s">
        <v>338</v>
      </c>
      <c r="K96" s="52" t="s">
        <v>339</v>
      </c>
      <c r="L96" s="52" t="s">
        <v>783</v>
      </c>
      <c r="M96" s="52" t="s">
        <v>340</v>
      </c>
      <c r="N96" s="10">
        <v>2257097</v>
      </c>
      <c r="O96" s="9" t="str">
        <f t="shared" si="17"/>
        <v>2270C9</v>
      </c>
      <c r="P96" s="11" t="str">
        <f t="shared" si="18"/>
        <v>227759</v>
      </c>
      <c r="Q96" s="9">
        <f t="shared" si="19"/>
        <v>2258777</v>
      </c>
      <c r="R96" s="11" t="str">
        <f t="shared" si="20"/>
        <v>227798</v>
      </c>
      <c r="S96" s="86">
        <f t="shared" si="21"/>
        <v>1401644</v>
      </c>
      <c r="T96" s="87" t="s">
        <v>1698</v>
      </c>
      <c r="V96" s="2" t="str">
        <f t="shared" si="23"/>
        <v>44826D</v>
      </c>
      <c r="W96" s="2">
        <f t="shared" si="24"/>
        <v>4489837</v>
      </c>
      <c r="X96" s="2" t="str">
        <f t="shared" si="22"/>
        <v>22026D</v>
      </c>
      <c r="Y96" s="2">
        <f t="shared" si="25"/>
        <v>2228845</v>
      </c>
      <c r="AA96" s="2" t="s">
        <v>1522</v>
      </c>
    </row>
    <row r="97" spans="1:27" x14ac:dyDescent="0.25">
      <c r="A97" s="1" t="s">
        <v>341</v>
      </c>
      <c r="B97" s="60" t="s">
        <v>1228</v>
      </c>
      <c r="C97" s="93" t="s">
        <v>802</v>
      </c>
      <c r="D97" s="60" t="s">
        <v>1228</v>
      </c>
      <c r="E97" s="93" t="s">
        <v>802</v>
      </c>
      <c r="F97" s="93" t="s">
        <v>802</v>
      </c>
      <c r="G97" s="93"/>
      <c r="H97" s="51" t="s">
        <v>1229</v>
      </c>
      <c r="I97" s="52" t="s">
        <v>697</v>
      </c>
      <c r="J97" s="52" t="s">
        <v>342</v>
      </c>
      <c r="K97" s="52" t="s">
        <v>343</v>
      </c>
      <c r="L97" s="52" t="s">
        <v>783</v>
      </c>
      <c r="M97" s="52" t="s">
        <v>344</v>
      </c>
      <c r="N97" s="10">
        <v>2258841</v>
      </c>
      <c r="O97" s="9" t="str">
        <f t="shared" si="17"/>
        <v>227799</v>
      </c>
      <c r="P97" s="11" t="str">
        <f t="shared" si="18"/>
        <v>227E29</v>
      </c>
      <c r="Q97" s="9">
        <f t="shared" si="19"/>
        <v>2260521</v>
      </c>
      <c r="R97" s="11" t="str">
        <f t="shared" si="20"/>
        <v>227E68</v>
      </c>
      <c r="S97" s="86">
        <f t="shared" si="21"/>
        <v>1402028</v>
      </c>
      <c r="T97" s="87" t="s">
        <v>1699</v>
      </c>
      <c r="V97" s="2" t="str">
        <f t="shared" si="23"/>
        <v>448271</v>
      </c>
      <c r="W97" s="2">
        <f t="shared" si="24"/>
        <v>4489841</v>
      </c>
      <c r="X97" s="2" t="str">
        <f t="shared" si="22"/>
        <v>220271</v>
      </c>
      <c r="Y97" s="2">
        <f t="shared" si="25"/>
        <v>2228849</v>
      </c>
      <c r="AA97" s="2" t="s">
        <v>1523</v>
      </c>
    </row>
    <row r="98" spans="1:27" x14ac:dyDescent="0.25">
      <c r="A98" s="1" t="s">
        <v>345</v>
      </c>
      <c r="B98" s="60" t="s">
        <v>1230</v>
      </c>
      <c r="C98" s="93" t="s">
        <v>799</v>
      </c>
      <c r="D98" s="60" t="s">
        <v>1230</v>
      </c>
      <c r="E98" s="93" t="s">
        <v>799</v>
      </c>
      <c r="F98" s="93" t="s">
        <v>799</v>
      </c>
      <c r="G98" s="93"/>
      <c r="H98" s="51" t="s">
        <v>1231</v>
      </c>
      <c r="I98" s="52" t="s">
        <v>698</v>
      </c>
      <c r="J98" s="52" t="s">
        <v>346</v>
      </c>
      <c r="K98" s="52" t="s">
        <v>347</v>
      </c>
      <c r="L98" s="52" t="s">
        <v>784</v>
      </c>
      <c r="M98" s="52">
        <v>8000</v>
      </c>
      <c r="N98" s="10">
        <v>2260992</v>
      </c>
      <c r="O98" s="9" t="str">
        <f t="shared" si="17"/>
        <v>228000</v>
      </c>
      <c r="P98" s="11" t="str">
        <f t="shared" si="18"/>
        <v>228690</v>
      </c>
      <c r="Q98" s="9">
        <f t="shared" si="19"/>
        <v>2262672</v>
      </c>
      <c r="R98" s="11" t="str">
        <f t="shared" si="20"/>
        <v>2286CF</v>
      </c>
      <c r="S98" s="86">
        <f t="shared" si="21"/>
        <v>1402412</v>
      </c>
      <c r="T98" s="87" t="s">
        <v>1700</v>
      </c>
      <c r="V98" s="2" t="str">
        <f t="shared" si="23"/>
        <v>448275</v>
      </c>
      <c r="W98" s="2">
        <f t="shared" si="24"/>
        <v>4489845</v>
      </c>
      <c r="X98" s="2" t="str">
        <f t="shared" si="22"/>
        <v>220275</v>
      </c>
      <c r="Y98" s="2">
        <f t="shared" si="25"/>
        <v>2228853</v>
      </c>
      <c r="AA98" s="2" t="s">
        <v>1524</v>
      </c>
    </row>
    <row r="99" spans="1:27" x14ac:dyDescent="0.25">
      <c r="A99" s="1" t="s">
        <v>348</v>
      </c>
      <c r="B99" s="60" t="s">
        <v>1807</v>
      </c>
      <c r="C99" s="93" t="s">
        <v>805</v>
      </c>
      <c r="D99" s="60" t="s">
        <v>1807</v>
      </c>
      <c r="E99" s="93" t="s">
        <v>805</v>
      </c>
      <c r="F99" s="93" t="s">
        <v>805</v>
      </c>
      <c r="G99" s="93"/>
      <c r="H99" s="51" t="s">
        <v>1232</v>
      </c>
      <c r="I99" s="52" t="s">
        <v>699</v>
      </c>
      <c r="J99" s="52" t="s">
        <v>349</v>
      </c>
      <c r="K99" s="52" t="s">
        <v>350</v>
      </c>
      <c r="L99" s="52" t="s">
        <v>784</v>
      </c>
      <c r="M99" s="52" t="s">
        <v>38</v>
      </c>
      <c r="N99" s="10">
        <v>2262736</v>
      </c>
      <c r="O99" s="9" t="str">
        <f t="shared" si="17"/>
        <v>2286D0</v>
      </c>
      <c r="P99" s="11" t="str">
        <f t="shared" si="18"/>
        <v>228D60</v>
      </c>
      <c r="Q99" s="9">
        <f t="shared" si="19"/>
        <v>2264416</v>
      </c>
      <c r="R99" s="11" t="str">
        <f t="shared" si="20"/>
        <v>228D9F</v>
      </c>
      <c r="S99" s="86">
        <f t="shared" si="21"/>
        <v>1402796</v>
      </c>
      <c r="T99" s="87" t="s">
        <v>1701</v>
      </c>
      <c r="V99" s="2" t="str">
        <f t="shared" si="23"/>
        <v>448279</v>
      </c>
      <c r="W99" s="2">
        <f t="shared" si="24"/>
        <v>4489849</v>
      </c>
      <c r="X99" s="2" t="str">
        <f t="shared" si="22"/>
        <v>220279</v>
      </c>
      <c r="Y99" s="2">
        <f t="shared" si="25"/>
        <v>2228857</v>
      </c>
      <c r="AA99" s="2" t="s">
        <v>1525</v>
      </c>
    </row>
    <row r="100" spans="1:27" x14ac:dyDescent="0.25">
      <c r="A100" s="1" t="s">
        <v>351</v>
      </c>
      <c r="B100" s="60" t="s">
        <v>1233</v>
      </c>
      <c r="C100" s="93" t="s">
        <v>1140</v>
      </c>
      <c r="D100" s="60" t="s">
        <v>1233</v>
      </c>
      <c r="E100" s="93" t="s">
        <v>1140</v>
      </c>
      <c r="F100" s="176" t="s">
        <v>805</v>
      </c>
      <c r="G100" s="93"/>
      <c r="H100" s="51" t="s">
        <v>1234</v>
      </c>
      <c r="I100" s="52" t="s">
        <v>700</v>
      </c>
      <c r="J100" s="52" t="s">
        <v>352</v>
      </c>
      <c r="K100" s="52" t="s">
        <v>353</v>
      </c>
      <c r="L100" s="52" t="s">
        <v>784</v>
      </c>
      <c r="M100" s="52" t="s">
        <v>42</v>
      </c>
      <c r="N100" s="10">
        <v>2264480</v>
      </c>
      <c r="O100" s="9" t="str">
        <f t="shared" si="17"/>
        <v>228DA0</v>
      </c>
      <c r="P100" s="11" t="str">
        <f t="shared" si="18"/>
        <v>229430</v>
      </c>
      <c r="Q100" s="9">
        <f t="shared" si="19"/>
        <v>2266160</v>
      </c>
      <c r="R100" s="11" t="str">
        <f t="shared" si="20"/>
        <v>22946F</v>
      </c>
      <c r="S100" s="86">
        <f t="shared" si="21"/>
        <v>1403180</v>
      </c>
      <c r="T100" s="87" t="s">
        <v>1702</v>
      </c>
      <c r="V100" s="2" t="str">
        <f t="shared" si="23"/>
        <v>44827D</v>
      </c>
      <c r="W100" s="2">
        <f t="shared" si="24"/>
        <v>4489853</v>
      </c>
      <c r="X100" s="2" t="str">
        <f t="shared" si="22"/>
        <v>22027D</v>
      </c>
      <c r="Y100" s="2">
        <f t="shared" si="25"/>
        <v>2228861</v>
      </c>
      <c r="AA100" s="2" t="s">
        <v>1526</v>
      </c>
    </row>
    <row r="101" spans="1:27" x14ac:dyDescent="0.25">
      <c r="A101" s="1" t="s">
        <v>354</v>
      </c>
      <c r="B101" s="60" t="s">
        <v>1235</v>
      </c>
      <c r="C101" s="93" t="s">
        <v>1140</v>
      </c>
      <c r="D101" s="60" t="s">
        <v>1235</v>
      </c>
      <c r="E101" s="93" t="s">
        <v>1140</v>
      </c>
      <c r="F101" s="176" t="s">
        <v>1135</v>
      </c>
      <c r="G101" s="93"/>
      <c r="H101" s="51" t="s">
        <v>1236</v>
      </c>
      <c r="I101" s="52" t="s">
        <v>701</v>
      </c>
      <c r="J101" s="52" t="s">
        <v>355</v>
      </c>
      <c r="K101" s="52" t="s">
        <v>356</v>
      </c>
      <c r="L101" s="52" t="s">
        <v>784</v>
      </c>
      <c r="M101" s="52">
        <v>9470</v>
      </c>
      <c r="N101" s="10">
        <v>2266224</v>
      </c>
      <c r="O101" s="9" t="str">
        <f t="shared" si="17"/>
        <v>229470</v>
      </c>
      <c r="P101" s="11" t="str">
        <f t="shared" si="18"/>
        <v>229B00</v>
      </c>
      <c r="Q101" s="9">
        <f t="shared" si="19"/>
        <v>2267904</v>
      </c>
      <c r="R101" s="11" t="str">
        <f t="shared" si="20"/>
        <v>229B3F</v>
      </c>
      <c r="S101" s="86">
        <f t="shared" si="21"/>
        <v>1403564</v>
      </c>
      <c r="T101" s="87" t="s">
        <v>1703</v>
      </c>
      <c r="V101" s="2" t="str">
        <f t="shared" si="23"/>
        <v>448281</v>
      </c>
      <c r="W101" s="2">
        <f t="shared" si="24"/>
        <v>4489857</v>
      </c>
      <c r="X101" s="2" t="str">
        <f t="shared" si="22"/>
        <v>220281</v>
      </c>
      <c r="Y101" s="2">
        <f t="shared" si="25"/>
        <v>2228865</v>
      </c>
      <c r="AA101" s="2" t="s">
        <v>1527</v>
      </c>
    </row>
    <row r="102" spans="1:27" x14ac:dyDescent="0.25">
      <c r="A102" s="1" t="s">
        <v>357</v>
      </c>
      <c r="B102" s="60" t="s">
        <v>1808</v>
      </c>
      <c r="C102" s="94" t="s">
        <v>900</v>
      </c>
      <c r="D102" s="60" t="s">
        <v>1808</v>
      </c>
      <c r="E102" s="99" t="s">
        <v>891</v>
      </c>
      <c r="F102" s="176" t="s">
        <v>799</v>
      </c>
      <c r="G102" s="93"/>
      <c r="H102" s="51" t="s">
        <v>1237</v>
      </c>
      <c r="I102" s="52" t="s">
        <v>702</v>
      </c>
      <c r="J102" s="52" t="s">
        <v>358</v>
      </c>
      <c r="K102" s="52" t="s">
        <v>359</v>
      </c>
      <c r="L102" s="52" t="s">
        <v>784</v>
      </c>
      <c r="M102" s="52" t="s">
        <v>49</v>
      </c>
      <c r="N102" s="10">
        <v>2267968</v>
      </c>
      <c r="O102" s="9" t="str">
        <f t="shared" si="17"/>
        <v>229B40</v>
      </c>
      <c r="P102" s="11" t="str">
        <f t="shared" si="18"/>
        <v>22A1D0</v>
      </c>
      <c r="Q102" s="9">
        <f t="shared" si="19"/>
        <v>2269648</v>
      </c>
      <c r="R102" s="11" t="str">
        <f t="shared" si="20"/>
        <v>22A20F</v>
      </c>
      <c r="S102" s="86">
        <f t="shared" si="21"/>
        <v>1403948</v>
      </c>
      <c r="T102" s="87" t="s">
        <v>1704</v>
      </c>
      <c r="V102" s="2" t="str">
        <f t="shared" si="23"/>
        <v>448285</v>
      </c>
      <c r="W102" s="2">
        <f t="shared" si="24"/>
        <v>4489861</v>
      </c>
      <c r="X102" s="2" t="str">
        <f t="shared" si="22"/>
        <v>220285</v>
      </c>
      <c r="Y102" s="2">
        <f t="shared" si="25"/>
        <v>2228869</v>
      </c>
      <c r="AA102" s="2" t="s">
        <v>1528</v>
      </c>
    </row>
    <row r="103" spans="1:27" x14ac:dyDescent="0.25">
      <c r="A103" s="1" t="s">
        <v>360</v>
      </c>
      <c r="B103" s="60" t="s">
        <v>1238</v>
      </c>
      <c r="C103" s="93" t="s">
        <v>889</v>
      </c>
      <c r="D103" s="60" t="s">
        <v>1238</v>
      </c>
      <c r="E103" s="93" t="s">
        <v>889</v>
      </c>
      <c r="F103" s="93" t="s">
        <v>889</v>
      </c>
      <c r="G103" s="93"/>
      <c r="H103" s="51" t="s">
        <v>1239</v>
      </c>
      <c r="I103" s="52" t="s">
        <v>703</v>
      </c>
      <c r="J103" s="52" t="s">
        <v>361</v>
      </c>
      <c r="K103" s="52" t="s">
        <v>362</v>
      </c>
      <c r="L103" s="52" t="s">
        <v>784</v>
      </c>
      <c r="M103" s="52" t="s">
        <v>53</v>
      </c>
      <c r="N103" s="10">
        <v>2269712</v>
      </c>
      <c r="O103" s="9" t="str">
        <f t="shared" si="17"/>
        <v>22A210</v>
      </c>
      <c r="P103" s="11" t="str">
        <f t="shared" si="18"/>
        <v>22A8A0</v>
      </c>
      <c r="Q103" s="9">
        <f t="shared" si="19"/>
        <v>2271392</v>
      </c>
      <c r="R103" s="11" t="str">
        <f t="shared" si="20"/>
        <v>22A8DF</v>
      </c>
      <c r="S103" s="86">
        <f t="shared" si="21"/>
        <v>1404332</v>
      </c>
      <c r="T103" s="87" t="s">
        <v>1705</v>
      </c>
      <c r="V103" s="2" t="str">
        <f t="shared" si="23"/>
        <v>448289</v>
      </c>
      <c r="W103" s="2">
        <f t="shared" si="24"/>
        <v>4489865</v>
      </c>
      <c r="X103" s="2" t="str">
        <f t="shared" si="22"/>
        <v>220289</v>
      </c>
      <c r="Y103" s="2">
        <f t="shared" si="25"/>
        <v>2228873</v>
      </c>
      <c r="AA103" s="2" t="s">
        <v>1529</v>
      </c>
    </row>
    <row r="104" spans="1:27" x14ac:dyDescent="0.25">
      <c r="A104" s="1" t="s">
        <v>363</v>
      </c>
      <c r="B104" s="60" t="s">
        <v>1809</v>
      </c>
      <c r="C104" s="93" t="s">
        <v>1149</v>
      </c>
      <c r="D104" s="60" t="s">
        <v>1809</v>
      </c>
      <c r="E104" s="93" t="s">
        <v>1149</v>
      </c>
      <c r="F104" s="93" t="s">
        <v>1149</v>
      </c>
      <c r="G104" s="93"/>
      <c r="H104" s="51" t="s">
        <v>1240</v>
      </c>
      <c r="I104" s="52" t="s">
        <v>704</v>
      </c>
      <c r="J104" s="52" t="s">
        <v>364</v>
      </c>
      <c r="K104" s="52" t="s">
        <v>365</v>
      </c>
      <c r="L104" s="52" t="s">
        <v>784</v>
      </c>
      <c r="M104" s="52" t="s">
        <v>57</v>
      </c>
      <c r="N104" s="10">
        <v>2271456</v>
      </c>
      <c r="O104" s="9" t="str">
        <f t="shared" si="17"/>
        <v>22A8E0</v>
      </c>
      <c r="P104" s="11" t="str">
        <f t="shared" si="18"/>
        <v>22AF70</v>
      </c>
      <c r="Q104" s="9">
        <f t="shared" si="19"/>
        <v>2273136</v>
      </c>
      <c r="R104" s="11" t="str">
        <f t="shared" si="20"/>
        <v>22AFAF</v>
      </c>
      <c r="S104" s="86">
        <f t="shared" si="21"/>
        <v>734154</v>
      </c>
      <c r="T104" s="87" t="s">
        <v>1706</v>
      </c>
      <c r="V104" s="2" t="str">
        <f t="shared" si="23"/>
        <v>44828D</v>
      </c>
      <c r="W104" s="2">
        <f t="shared" si="24"/>
        <v>4489869</v>
      </c>
      <c r="X104" s="2" t="str">
        <f t="shared" si="22"/>
        <v>22028D</v>
      </c>
      <c r="Y104" s="2">
        <f t="shared" si="25"/>
        <v>2228877</v>
      </c>
      <c r="AA104" s="2" t="s">
        <v>1530</v>
      </c>
    </row>
    <row r="105" spans="1:27" ht="30" x14ac:dyDescent="0.25">
      <c r="A105" s="1" t="s">
        <v>366</v>
      </c>
      <c r="B105" s="60" t="s">
        <v>1241</v>
      </c>
      <c r="C105" s="94" t="s">
        <v>1433</v>
      </c>
      <c r="D105" s="60" t="s">
        <v>1241</v>
      </c>
      <c r="E105" s="94" t="s">
        <v>1433</v>
      </c>
      <c r="F105" s="177" t="s">
        <v>3474</v>
      </c>
      <c r="G105" s="94"/>
      <c r="H105" s="51" t="s">
        <v>1242</v>
      </c>
      <c r="I105" s="52" t="s">
        <v>705</v>
      </c>
      <c r="J105" s="52" t="s">
        <v>367</v>
      </c>
      <c r="K105" s="52" t="s">
        <v>368</v>
      </c>
      <c r="L105" s="52" t="s">
        <v>784</v>
      </c>
      <c r="M105" s="52" t="s">
        <v>61</v>
      </c>
      <c r="N105" s="10">
        <v>2273200</v>
      </c>
      <c r="O105" s="9" t="str">
        <f t="shared" si="17"/>
        <v>22AFB0</v>
      </c>
      <c r="P105" s="11" t="str">
        <f t="shared" si="18"/>
        <v>22B640</v>
      </c>
      <c r="Q105" s="9">
        <f t="shared" si="19"/>
        <v>2274880</v>
      </c>
      <c r="R105" s="11" t="str">
        <f t="shared" si="20"/>
        <v>22B67F</v>
      </c>
      <c r="S105" s="86">
        <f t="shared" si="21"/>
        <v>734538</v>
      </c>
      <c r="T105" s="87" t="s">
        <v>1707</v>
      </c>
      <c r="V105" s="2" t="str">
        <f t="shared" si="23"/>
        <v>448291</v>
      </c>
      <c r="W105" s="2">
        <f t="shared" si="24"/>
        <v>4489873</v>
      </c>
      <c r="X105" s="2" t="str">
        <f t="shared" si="22"/>
        <v>220291</v>
      </c>
      <c r="Y105" s="2">
        <f t="shared" si="25"/>
        <v>2228881</v>
      </c>
      <c r="AA105" s="2" t="s">
        <v>1531</v>
      </c>
    </row>
    <row r="106" spans="1:27" x14ac:dyDescent="0.25">
      <c r="A106" s="1" t="s">
        <v>369</v>
      </c>
      <c r="B106" s="60" t="s">
        <v>1810</v>
      </c>
      <c r="C106" s="93" t="s">
        <v>1135</v>
      </c>
      <c r="D106" s="60" t="s">
        <v>1810</v>
      </c>
      <c r="E106" s="93" t="s">
        <v>1135</v>
      </c>
      <c r="F106" s="176" t="s">
        <v>803</v>
      </c>
      <c r="G106" s="93"/>
      <c r="H106" s="51" t="s">
        <v>1243</v>
      </c>
      <c r="I106" s="52" t="s">
        <v>706</v>
      </c>
      <c r="J106" s="52" t="s">
        <v>370</v>
      </c>
      <c r="K106" s="52" t="s">
        <v>371</v>
      </c>
      <c r="L106" s="52" t="s">
        <v>784</v>
      </c>
      <c r="M106" s="52" t="s">
        <v>65</v>
      </c>
      <c r="N106" s="10">
        <v>2274944</v>
      </c>
      <c r="O106" s="9" t="str">
        <f t="shared" si="17"/>
        <v>22B680</v>
      </c>
      <c r="P106" s="11" t="str">
        <f t="shared" si="18"/>
        <v>22BD10</v>
      </c>
      <c r="Q106" s="9">
        <f t="shared" si="19"/>
        <v>2276624</v>
      </c>
      <c r="R106" s="11" t="str">
        <f t="shared" si="20"/>
        <v>22BD4F</v>
      </c>
      <c r="S106" s="86">
        <f t="shared" si="21"/>
        <v>734922</v>
      </c>
      <c r="T106" s="87" t="s">
        <v>1708</v>
      </c>
      <c r="V106" s="2" t="str">
        <f t="shared" si="23"/>
        <v>448295</v>
      </c>
      <c r="W106" s="2">
        <f t="shared" si="24"/>
        <v>4489877</v>
      </c>
      <c r="X106" s="2" t="str">
        <f t="shared" si="22"/>
        <v>220295</v>
      </c>
      <c r="Y106" s="2">
        <f t="shared" si="25"/>
        <v>2228885</v>
      </c>
      <c r="AA106" s="2" t="s">
        <v>1532</v>
      </c>
    </row>
    <row r="107" spans="1:27" x14ac:dyDescent="0.25">
      <c r="A107" s="1" t="s">
        <v>372</v>
      </c>
      <c r="B107" s="60" t="s">
        <v>1244</v>
      </c>
      <c r="C107" s="94" t="s">
        <v>1257</v>
      </c>
      <c r="D107" s="95" t="s">
        <v>1921</v>
      </c>
      <c r="E107" s="94" t="s">
        <v>1257</v>
      </c>
      <c r="F107" s="94" t="s">
        <v>1257</v>
      </c>
      <c r="G107" s="94"/>
      <c r="H107" s="51" t="s">
        <v>1000</v>
      </c>
      <c r="I107" s="52" t="s">
        <v>707</v>
      </c>
      <c r="J107" s="52" t="s">
        <v>373</v>
      </c>
      <c r="K107" s="52" t="s">
        <v>374</v>
      </c>
      <c r="L107" s="53" t="s">
        <v>868</v>
      </c>
      <c r="M107" s="53" t="s">
        <v>77</v>
      </c>
      <c r="N107" s="41">
        <f>HEX2DEC(O107)</f>
        <v>2444016</v>
      </c>
      <c r="O107" s="9" t="s">
        <v>1329</v>
      </c>
      <c r="P107" s="11" t="str">
        <f t="shared" si="18"/>
        <v>255180</v>
      </c>
      <c r="Q107" s="9">
        <f t="shared" si="19"/>
        <v>2445696</v>
      </c>
      <c r="R107" s="11" t="str">
        <f t="shared" si="20"/>
        <v>2551BF</v>
      </c>
      <c r="S107" s="86">
        <f t="shared" si="21"/>
        <v>735306</v>
      </c>
      <c r="T107" s="87" t="s">
        <v>1709</v>
      </c>
      <c r="V107" s="2" t="str">
        <f t="shared" si="23"/>
        <v>448299</v>
      </c>
      <c r="W107" s="2">
        <f t="shared" si="24"/>
        <v>4489881</v>
      </c>
      <c r="X107" s="2" t="str">
        <f t="shared" si="22"/>
        <v>220299</v>
      </c>
      <c r="Y107" s="2">
        <f t="shared" si="25"/>
        <v>2228889</v>
      </c>
      <c r="AA107" s="2" t="s">
        <v>1533</v>
      </c>
    </row>
    <row r="108" spans="1:27" ht="30" x14ac:dyDescent="0.25">
      <c r="A108" s="1" t="s">
        <v>375</v>
      </c>
      <c r="B108" s="60" t="s">
        <v>1811</v>
      </c>
      <c r="C108" s="94" t="s">
        <v>1848</v>
      </c>
      <c r="D108" s="60" t="s">
        <v>1811</v>
      </c>
      <c r="E108" s="94" t="s">
        <v>1848</v>
      </c>
      <c r="F108" s="94" t="s">
        <v>1848</v>
      </c>
      <c r="G108" s="94"/>
      <c r="H108" s="51" t="s">
        <v>1245</v>
      </c>
      <c r="I108" s="52" t="s">
        <v>708</v>
      </c>
      <c r="J108" s="52" t="s">
        <v>376</v>
      </c>
      <c r="K108" s="52" t="s">
        <v>377</v>
      </c>
      <c r="L108" s="52" t="s">
        <v>784</v>
      </c>
      <c r="M108" s="52" t="s">
        <v>73</v>
      </c>
      <c r="N108" s="10">
        <v>2278432</v>
      </c>
      <c r="O108" s="9" t="str">
        <f t="shared" si="17"/>
        <v>22C420</v>
      </c>
      <c r="P108" s="11" t="str">
        <f t="shared" si="18"/>
        <v>22CAB0</v>
      </c>
      <c r="Q108" s="9">
        <f t="shared" si="19"/>
        <v>2280112</v>
      </c>
      <c r="R108" s="11" t="str">
        <f t="shared" si="20"/>
        <v>22CAEF</v>
      </c>
      <c r="S108" s="86">
        <f t="shared" si="21"/>
        <v>735690</v>
      </c>
      <c r="T108" s="87" t="s">
        <v>1710</v>
      </c>
      <c r="V108" s="2" t="str">
        <f t="shared" si="23"/>
        <v>44829D</v>
      </c>
      <c r="W108" s="2">
        <f t="shared" si="24"/>
        <v>4489885</v>
      </c>
      <c r="X108" s="2" t="str">
        <f t="shared" si="22"/>
        <v>22029D</v>
      </c>
      <c r="Y108" s="2">
        <f t="shared" si="25"/>
        <v>2228893</v>
      </c>
      <c r="AA108" s="2" t="s">
        <v>1534</v>
      </c>
    </row>
    <row r="109" spans="1:27" x14ac:dyDescent="0.25">
      <c r="A109" s="1" t="s">
        <v>378</v>
      </c>
      <c r="B109" s="60" t="s">
        <v>1246</v>
      </c>
      <c r="C109" s="93" t="s">
        <v>798</v>
      </c>
      <c r="D109" s="60" t="s">
        <v>1246</v>
      </c>
      <c r="E109" s="95" t="s">
        <v>805</v>
      </c>
      <c r="F109" s="176" t="s">
        <v>896</v>
      </c>
      <c r="G109" s="93"/>
      <c r="H109" s="51" t="s">
        <v>1247</v>
      </c>
      <c r="I109" s="52" t="s">
        <v>709</v>
      </c>
      <c r="J109" s="52" t="s">
        <v>379</v>
      </c>
      <c r="K109" s="52" t="s">
        <v>380</v>
      </c>
      <c r="L109" s="52" t="s">
        <v>784</v>
      </c>
      <c r="M109" s="52" t="s">
        <v>77</v>
      </c>
      <c r="N109" s="10">
        <v>2280176</v>
      </c>
      <c r="O109" s="9" t="str">
        <f t="shared" si="17"/>
        <v>22CAF0</v>
      </c>
      <c r="P109" s="11" t="str">
        <f t="shared" si="18"/>
        <v>22D180</v>
      </c>
      <c r="Q109" s="9">
        <f t="shared" si="19"/>
        <v>2281856</v>
      </c>
      <c r="R109" s="11" t="str">
        <f t="shared" si="20"/>
        <v>22D1BF</v>
      </c>
      <c r="S109" s="86">
        <f t="shared" si="21"/>
        <v>736074</v>
      </c>
      <c r="T109" s="87" t="s">
        <v>1711</v>
      </c>
      <c r="V109" s="2" t="str">
        <f t="shared" si="23"/>
        <v>4482A1</v>
      </c>
      <c r="W109" s="2">
        <f t="shared" si="24"/>
        <v>4489889</v>
      </c>
      <c r="X109" s="2" t="str">
        <f t="shared" si="22"/>
        <v>2202A1</v>
      </c>
      <c r="Y109" s="2">
        <f t="shared" si="25"/>
        <v>2228897</v>
      </c>
      <c r="AA109" s="2" t="s">
        <v>1535</v>
      </c>
    </row>
    <row r="110" spans="1:27" x14ac:dyDescent="0.25">
      <c r="A110" s="1" t="s">
        <v>381</v>
      </c>
      <c r="B110" s="60" t="s">
        <v>1248</v>
      </c>
      <c r="C110" s="93" t="s">
        <v>1140</v>
      </c>
      <c r="D110" s="60" t="s">
        <v>1248</v>
      </c>
      <c r="E110" s="93" t="s">
        <v>1140</v>
      </c>
      <c r="F110" s="176" t="s">
        <v>888</v>
      </c>
      <c r="G110" s="93"/>
      <c r="H110" s="51" t="s">
        <v>1249</v>
      </c>
      <c r="I110" s="52" t="s">
        <v>710</v>
      </c>
      <c r="J110" s="52" t="s">
        <v>382</v>
      </c>
      <c r="K110" s="52" t="s">
        <v>383</v>
      </c>
      <c r="L110" s="52" t="s">
        <v>784</v>
      </c>
      <c r="M110" s="52" t="s">
        <v>81</v>
      </c>
      <c r="N110" s="10">
        <v>2281920</v>
      </c>
      <c r="O110" s="9" t="str">
        <f t="shared" si="17"/>
        <v>22D1C0</v>
      </c>
      <c r="P110" s="11" t="str">
        <f t="shared" si="18"/>
        <v>22D850</v>
      </c>
      <c r="Q110" s="9">
        <f t="shared" si="19"/>
        <v>2283600</v>
      </c>
      <c r="R110" s="11" t="str">
        <f t="shared" si="20"/>
        <v>22D88F</v>
      </c>
      <c r="S110" s="86">
        <f t="shared" si="21"/>
        <v>736458</v>
      </c>
      <c r="T110" s="87" t="s">
        <v>1712</v>
      </c>
      <c r="V110" s="2" t="str">
        <f t="shared" si="23"/>
        <v>4482A5</v>
      </c>
      <c r="W110" s="2">
        <f t="shared" si="24"/>
        <v>4489893</v>
      </c>
      <c r="X110" s="2" t="str">
        <f t="shared" si="22"/>
        <v>2202A5</v>
      </c>
      <c r="Y110" s="2">
        <f t="shared" si="25"/>
        <v>2228901</v>
      </c>
      <c r="AA110" s="2" t="s">
        <v>1536</v>
      </c>
    </row>
    <row r="111" spans="1:27" x14ac:dyDescent="0.25">
      <c r="A111" s="1" t="s">
        <v>384</v>
      </c>
      <c r="B111" s="60" t="s">
        <v>1812</v>
      </c>
      <c r="C111" s="93" t="s">
        <v>894</v>
      </c>
      <c r="D111" s="60" t="s">
        <v>1812</v>
      </c>
      <c r="E111" s="93" t="s">
        <v>894</v>
      </c>
      <c r="F111" s="93" t="s">
        <v>894</v>
      </c>
      <c r="G111" s="93"/>
      <c r="H111" s="51" t="s">
        <v>1250</v>
      </c>
      <c r="I111" s="52" t="s">
        <v>711</v>
      </c>
      <c r="J111" s="52" t="s">
        <v>385</v>
      </c>
      <c r="K111" s="52" t="s">
        <v>386</v>
      </c>
      <c r="L111" s="52" t="s">
        <v>784</v>
      </c>
      <c r="M111" s="52" t="s">
        <v>85</v>
      </c>
      <c r="N111" s="10">
        <v>2283664</v>
      </c>
      <c r="O111" s="9" t="str">
        <f t="shared" si="17"/>
        <v>22D890</v>
      </c>
      <c r="P111" s="11" t="str">
        <f t="shared" si="18"/>
        <v>22DF20</v>
      </c>
      <c r="Q111" s="9">
        <f t="shared" si="19"/>
        <v>2285344</v>
      </c>
      <c r="R111" s="11" t="str">
        <f t="shared" si="20"/>
        <v>22DF5F</v>
      </c>
      <c r="S111" s="86">
        <f t="shared" si="21"/>
        <v>736842</v>
      </c>
      <c r="T111" s="87" t="s">
        <v>1713</v>
      </c>
      <c r="V111" s="2" t="str">
        <f t="shared" si="23"/>
        <v>4482A9</v>
      </c>
      <c r="W111" s="2">
        <f t="shared" si="24"/>
        <v>4489897</v>
      </c>
      <c r="X111" s="2" t="str">
        <f t="shared" si="22"/>
        <v>2202A9</v>
      </c>
      <c r="Y111" s="2">
        <f t="shared" si="25"/>
        <v>2228905</v>
      </c>
      <c r="AA111" s="2" t="s">
        <v>1537</v>
      </c>
    </row>
    <row r="112" spans="1:27" x14ac:dyDescent="0.25">
      <c r="A112" s="1" t="s">
        <v>387</v>
      </c>
      <c r="B112" s="60" t="s">
        <v>1251</v>
      </c>
      <c r="C112" s="93" t="s">
        <v>897</v>
      </c>
      <c r="D112" s="60" t="s">
        <v>1251</v>
      </c>
      <c r="E112" s="93" t="s">
        <v>897</v>
      </c>
      <c r="F112" s="93" t="s">
        <v>897</v>
      </c>
      <c r="G112" s="93"/>
      <c r="H112" s="51" t="s">
        <v>1252</v>
      </c>
      <c r="I112" s="52" t="s">
        <v>712</v>
      </c>
      <c r="J112" s="52" t="s">
        <v>388</v>
      </c>
      <c r="K112" s="52" t="s">
        <v>389</v>
      </c>
      <c r="L112" s="52" t="s">
        <v>784</v>
      </c>
      <c r="M112" s="52" t="s">
        <v>89</v>
      </c>
      <c r="N112" s="10">
        <v>2285408</v>
      </c>
      <c r="O112" s="9" t="str">
        <f t="shared" si="17"/>
        <v>22DF60</v>
      </c>
      <c r="P112" s="11" t="str">
        <f t="shared" si="18"/>
        <v>22E5F0</v>
      </c>
      <c r="Q112" s="9">
        <f t="shared" si="19"/>
        <v>2287088</v>
      </c>
      <c r="R112" s="11" t="str">
        <f t="shared" si="20"/>
        <v>22E62F</v>
      </c>
      <c r="S112" s="86">
        <f t="shared" si="21"/>
        <v>737226</v>
      </c>
      <c r="T112" s="87" t="s">
        <v>1714</v>
      </c>
      <c r="V112" s="2" t="str">
        <f t="shared" si="23"/>
        <v>4482AD</v>
      </c>
      <c r="W112" s="2">
        <f t="shared" si="24"/>
        <v>4489901</v>
      </c>
      <c r="X112" s="2" t="str">
        <f t="shared" si="22"/>
        <v>2202AD</v>
      </c>
      <c r="Y112" s="2">
        <f t="shared" si="25"/>
        <v>2228909</v>
      </c>
      <c r="AA112" s="2" t="s">
        <v>1538</v>
      </c>
    </row>
    <row r="113" spans="1:27" x14ac:dyDescent="0.25">
      <c r="A113" s="1" t="s">
        <v>390</v>
      </c>
      <c r="B113" s="60" t="s">
        <v>1428</v>
      </c>
      <c r="C113" s="93" t="s">
        <v>1147</v>
      </c>
      <c r="D113" s="60" t="s">
        <v>1428</v>
      </c>
      <c r="E113" s="93" t="s">
        <v>1147</v>
      </c>
      <c r="F113" s="93" t="s">
        <v>1147</v>
      </c>
      <c r="G113" s="93"/>
      <c r="H113" s="51" t="s">
        <v>1253</v>
      </c>
      <c r="I113" s="52" t="s">
        <v>713</v>
      </c>
      <c r="J113" s="52" t="s">
        <v>391</v>
      </c>
      <c r="K113" s="52" t="s">
        <v>392</v>
      </c>
      <c r="L113" s="52" t="s">
        <v>784</v>
      </c>
      <c r="M113" s="52" t="s">
        <v>93</v>
      </c>
      <c r="N113" s="10">
        <v>2287152</v>
      </c>
      <c r="O113" s="9" t="str">
        <f t="shared" si="17"/>
        <v>22E630</v>
      </c>
      <c r="P113" s="11" t="str">
        <f t="shared" si="18"/>
        <v>22ECC0</v>
      </c>
      <c r="Q113" s="9">
        <f t="shared" si="19"/>
        <v>2288832</v>
      </c>
      <c r="R113" s="11" t="str">
        <f t="shared" si="20"/>
        <v>22ECFF</v>
      </c>
      <c r="S113" s="86">
        <f t="shared" si="21"/>
        <v>737610</v>
      </c>
      <c r="T113" s="87" t="s">
        <v>1715</v>
      </c>
      <c r="V113" s="2" t="str">
        <f t="shared" si="23"/>
        <v>4482B1</v>
      </c>
      <c r="W113" s="2">
        <f t="shared" si="24"/>
        <v>4489905</v>
      </c>
      <c r="X113" s="2" t="str">
        <f t="shared" si="22"/>
        <v>2202B1</v>
      </c>
      <c r="Y113" s="2">
        <f t="shared" si="25"/>
        <v>2228913</v>
      </c>
      <c r="AA113" s="2" t="s">
        <v>1539</v>
      </c>
    </row>
    <row r="114" spans="1:27" ht="30" x14ac:dyDescent="0.25">
      <c r="A114" s="1" t="s">
        <v>393</v>
      </c>
      <c r="B114" s="60" t="s">
        <v>15</v>
      </c>
      <c r="C114" s="94" t="s">
        <v>1257</v>
      </c>
      <c r="D114" s="60" t="s">
        <v>15</v>
      </c>
      <c r="E114" s="99" t="s">
        <v>1914</v>
      </c>
      <c r="F114" s="99" t="s">
        <v>1257</v>
      </c>
      <c r="G114" s="99"/>
      <c r="H114" s="89" t="s">
        <v>1856</v>
      </c>
      <c r="I114" s="52" t="s">
        <v>714</v>
      </c>
      <c r="J114" s="52" t="s">
        <v>394</v>
      </c>
      <c r="K114" s="52" t="s">
        <v>395</v>
      </c>
      <c r="L114" s="53" t="s">
        <v>105</v>
      </c>
      <c r="M114" s="53" t="s">
        <v>1255</v>
      </c>
      <c r="N114" s="54" t="s">
        <v>1256</v>
      </c>
      <c r="O114" s="55" t="s">
        <v>1256</v>
      </c>
      <c r="P114" s="54" t="s">
        <v>1256</v>
      </c>
      <c r="Q114" s="55" t="s">
        <v>1256</v>
      </c>
      <c r="R114" s="54" t="s">
        <v>1256</v>
      </c>
      <c r="S114" s="86">
        <f t="shared" si="21"/>
        <v>737994</v>
      </c>
      <c r="T114" s="87" t="s">
        <v>1716</v>
      </c>
      <c r="V114" s="2" t="str">
        <f t="shared" si="23"/>
        <v>4482B5</v>
      </c>
      <c r="W114" s="2">
        <f t="shared" si="24"/>
        <v>4489909</v>
      </c>
      <c r="X114" s="2" t="str">
        <f t="shared" si="22"/>
        <v>2202B5</v>
      </c>
      <c r="Y114" s="2">
        <f t="shared" si="25"/>
        <v>2228917</v>
      </c>
      <c r="AA114" s="2" t="s">
        <v>1540</v>
      </c>
    </row>
    <row r="115" spans="1:27" x14ac:dyDescent="0.25">
      <c r="A115" s="1" t="s">
        <v>396</v>
      </c>
      <c r="B115" s="60" t="s">
        <v>1813</v>
      </c>
      <c r="C115" s="93" t="s">
        <v>900</v>
      </c>
      <c r="D115" s="60" t="s">
        <v>1813</v>
      </c>
      <c r="E115" s="93" t="s">
        <v>900</v>
      </c>
      <c r="F115" s="93" t="s">
        <v>900</v>
      </c>
      <c r="G115" s="93"/>
      <c r="H115" s="89" t="s">
        <v>1857</v>
      </c>
      <c r="I115" s="52" t="s">
        <v>715</v>
      </c>
      <c r="J115" s="52" t="s">
        <v>397</v>
      </c>
      <c r="K115" s="52" t="s">
        <v>398</v>
      </c>
      <c r="L115" s="53" t="s">
        <v>1365</v>
      </c>
      <c r="M115" s="53" t="s">
        <v>1424</v>
      </c>
      <c r="N115" s="10">
        <f>HEX2DEC(O115)</f>
        <v>4186112</v>
      </c>
      <c r="O115" s="9" t="s">
        <v>1405</v>
      </c>
      <c r="P115" s="12" t="s">
        <v>1407</v>
      </c>
      <c r="Q115" s="9">
        <f t="shared" ref="Q115" si="26">N115+1680</f>
        <v>4187792</v>
      </c>
      <c r="R115" s="11" t="str">
        <f t="shared" ref="R115:R116" si="27">DEC2HEX(Q115+63)</f>
        <v>3FE6CF</v>
      </c>
      <c r="S115" s="86">
        <f t="shared" si="21"/>
        <v>738378</v>
      </c>
      <c r="T115" s="87" t="s">
        <v>1717</v>
      </c>
      <c r="V115" s="2" t="str">
        <f t="shared" si="23"/>
        <v>4482B9</v>
      </c>
      <c r="W115" s="2">
        <f t="shared" si="24"/>
        <v>4489913</v>
      </c>
      <c r="X115" s="2" t="str">
        <f t="shared" si="22"/>
        <v>2202B9</v>
      </c>
      <c r="Y115" s="2">
        <f t="shared" si="25"/>
        <v>2228921</v>
      </c>
      <c r="AA115" s="2" t="s">
        <v>1541</v>
      </c>
    </row>
    <row r="116" spans="1:27" x14ac:dyDescent="0.25">
      <c r="A116" s="1" t="s">
        <v>399</v>
      </c>
      <c r="B116" s="60" t="s">
        <v>1814</v>
      </c>
      <c r="C116" s="93" t="s">
        <v>887</v>
      </c>
      <c r="D116" s="60" t="s">
        <v>1814</v>
      </c>
      <c r="E116" s="95" t="s">
        <v>805</v>
      </c>
      <c r="F116" s="95" t="s">
        <v>805</v>
      </c>
      <c r="G116" s="95"/>
      <c r="H116" s="89" t="s">
        <v>1858</v>
      </c>
      <c r="I116" s="52" t="s">
        <v>716</v>
      </c>
      <c r="J116" s="52" t="s">
        <v>400</v>
      </c>
      <c r="K116" s="52" t="s">
        <v>401</v>
      </c>
      <c r="L116" s="53" t="s">
        <v>1365</v>
      </c>
      <c r="M116" s="53" t="s">
        <v>1426</v>
      </c>
      <c r="N116" s="10">
        <f>HEX2DEC(O116)</f>
        <v>4190208</v>
      </c>
      <c r="O116" s="9" t="s">
        <v>1406</v>
      </c>
      <c r="P116" s="11" t="s">
        <v>1408</v>
      </c>
      <c r="Q116" s="9">
        <f t="shared" ref="Q116" si="28">N116+1680</f>
        <v>4191888</v>
      </c>
      <c r="R116" s="11" t="str">
        <f t="shared" si="27"/>
        <v>3FF6CF</v>
      </c>
      <c r="S116" s="86">
        <f t="shared" si="21"/>
        <v>738762</v>
      </c>
      <c r="T116" s="87" t="s">
        <v>1718</v>
      </c>
      <c r="V116" s="2" t="str">
        <f t="shared" si="23"/>
        <v>4482BD</v>
      </c>
      <c r="W116" s="2">
        <f t="shared" si="24"/>
        <v>4489917</v>
      </c>
      <c r="X116" s="2" t="str">
        <f t="shared" si="22"/>
        <v>2202BD</v>
      </c>
      <c r="Y116" s="2">
        <f t="shared" si="25"/>
        <v>2228925</v>
      </c>
      <c r="AA116" s="2" t="s">
        <v>1542</v>
      </c>
    </row>
    <row r="117" spans="1:27" x14ac:dyDescent="0.25">
      <c r="A117" s="1" t="s">
        <v>402</v>
      </c>
      <c r="B117" s="60" t="s">
        <v>1815</v>
      </c>
      <c r="C117" s="93" t="s">
        <v>896</v>
      </c>
      <c r="D117" s="60" t="s">
        <v>1815</v>
      </c>
      <c r="E117" s="93" t="s">
        <v>896</v>
      </c>
      <c r="F117" s="93" t="s">
        <v>896</v>
      </c>
      <c r="G117" s="93"/>
      <c r="H117" s="89" t="s">
        <v>1859</v>
      </c>
      <c r="I117" s="52" t="s">
        <v>1404</v>
      </c>
      <c r="J117" s="52" t="s">
        <v>403</v>
      </c>
      <c r="K117" s="52" t="s">
        <v>404</v>
      </c>
      <c r="L117" s="53" t="s">
        <v>1365</v>
      </c>
      <c r="M117" s="53" t="s">
        <v>1370</v>
      </c>
      <c r="N117" s="75">
        <f t="shared" ref="N117:N119" si="29">HEX2DEC(O117)</f>
        <v>4165632</v>
      </c>
      <c r="O117" s="9" t="s">
        <v>1371</v>
      </c>
      <c r="P117" s="12" t="s">
        <v>1372</v>
      </c>
      <c r="Q117" s="9">
        <f>N117+1680</f>
        <v>4167312</v>
      </c>
      <c r="R117" s="58" t="str">
        <f>DEC2HEX(Q117+63)</f>
        <v>3F96CF</v>
      </c>
      <c r="S117" s="86">
        <f t="shared" si="21"/>
        <v>739146</v>
      </c>
      <c r="T117" s="87" t="s">
        <v>1719</v>
      </c>
      <c r="V117" s="2" t="str">
        <f t="shared" si="23"/>
        <v>4482C1</v>
      </c>
      <c r="W117" s="2">
        <f t="shared" si="24"/>
        <v>4489921</v>
      </c>
      <c r="X117" s="2" t="str">
        <f t="shared" si="22"/>
        <v>2202C1</v>
      </c>
      <c r="Y117" s="2">
        <f t="shared" si="25"/>
        <v>2228929</v>
      </c>
      <c r="AA117" s="2" t="s">
        <v>1543</v>
      </c>
    </row>
    <row r="118" spans="1:27" ht="30" x14ac:dyDescent="0.25">
      <c r="A118" s="1" t="s">
        <v>405</v>
      </c>
      <c r="B118" s="60" t="s">
        <v>21</v>
      </c>
      <c r="C118" s="94" t="s">
        <v>1844</v>
      </c>
      <c r="D118" s="60" t="s">
        <v>21</v>
      </c>
      <c r="E118" s="94" t="s">
        <v>1844</v>
      </c>
      <c r="F118" s="94" t="s">
        <v>1844</v>
      </c>
      <c r="G118" s="94"/>
      <c r="H118" s="89" t="s">
        <v>1860</v>
      </c>
      <c r="I118" s="52" t="s">
        <v>718</v>
      </c>
      <c r="J118" s="52" t="s">
        <v>406</v>
      </c>
      <c r="K118" s="52" t="s">
        <v>407</v>
      </c>
      <c r="L118" s="53" t="s">
        <v>105</v>
      </c>
      <c r="M118" s="53" t="s">
        <v>118</v>
      </c>
      <c r="N118" s="54" t="s">
        <v>1256</v>
      </c>
      <c r="O118" s="55" t="s">
        <v>1256</v>
      </c>
      <c r="P118" s="54" t="s">
        <v>1256</v>
      </c>
      <c r="Q118" s="55" t="s">
        <v>1256</v>
      </c>
      <c r="R118" s="54" t="s">
        <v>1256</v>
      </c>
      <c r="S118" s="86">
        <f t="shared" si="21"/>
        <v>739530</v>
      </c>
      <c r="T118" s="87" t="s">
        <v>1720</v>
      </c>
      <c r="V118" s="2" t="str">
        <f t="shared" si="23"/>
        <v>4482C5</v>
      </c>
      <c r="W118" s="2">
        <f t="shared" si="24"/>
        <v>4489925</v>
      </c>
      <c r="X118" s="2" t="str">
        <f t="shared" si="22"/>
        <v>2202C5</v>
      </c>
      <c r="Y118" s="2">
        <f t="shared" si="25"/>
        <v>2228933</v>
      </c>
      <c r="AA118" s="2" t="s">
        <v>1544</v>
      </c>
    </row>
    <row r="119" spans="1:27" x14ac:dyDescent="0.25">
      <c r="A119" s="1" t="s">
        <v>408</v>
      </c>
      <c r="B119" s="60" t="s">
        <v>1354</v>
      </c>
      <c r="C119" s="93" t="s">
        <v>896</v>
      </c>
      <c r="D119" s="60" t="s">
        <v>1354</v>
      </c>
      <c r="E119" s="93" t="s">
        <v>896</v>
      </c>
      <c r="F119" s="93" t="s">
        <v>896</v>
      </c>
      <c r="G119" s="93"/>
      <c r="H119" s="89" t="s">
        <v>1861</v>
      </c>
      <c r="I119" s="52" t="s">
        <v>719</v>
      </c>
      <c r="J119" s="52" t="s">
        <v>409</v>
      </c>
      <c r="K119" s="52" t="s">
        <v>410</v>
      </c>
      <c r="L119" s="53" t="s">
        <v>1365</v>
      </c>
      <c r="M119" s="53" t="s">
        <v>1383</v>
      </c>
      <c r="N119" s="75">
        <f t="shared" si="29"/>
        <v>4169728</v>
      </c>
      <c r="O119" s="9" t="s">
        <v>1373</v>
      </c>
      <c r="P119" s="12" t="s">
        <v>1374</v>
      </c>
      <c r="Q119" s="9">
        <f>N119+1680</f>
        <v>4171408</v>
      </c>
      <c r="R119" s="58" t="str">
        <f>DEC2HEX(Q119+63)</f>
        <v>3FA6CF</v>
      </c>
      <c r="S119" s="86">
        <f t="shared" si="21"/>
        <v>739914</v>
      </c>
      <c r="T119" s="87" t="s">
        <v>1721</v>
      </c>
      <c r="V119" s="2" t="str">
        <f t="shared" si="23"/>
        <v>4482C9</v>
      </c>
      <c r="W119" s="2">
        <f t="shared" si="24"/>
        <v>4489929</v>
      </c>
      <c r="X119" s="2" t="str">
        <f t="shared" si="22"/>
        <v>2202C9</v>
      </c>
      <c r="Y119" s="2">
        <f t="shared" si="25"/>
        <v>2228937</v>
      </c>
      <c r="AA119" s="2" t="s">
        <v>1545</v>
      </c>
    </row>
    <row r="120" spans="1:27" x14ac:dyDescent="0.25">
      <c r="A120" s="1" t="s">
        <v>411</v>
      </c>
      <c r="B120" s="60" t="s">
        <v>23</v>
      </c>
      <c r="C120" s="94" t="s">
        <v>1257</v>
      </c>
      <c r="D120" s="60" t="s">
        <v>23</v>
      </c>
      <c r="E120" s="94" t="s">
        <v>1257</v>
      </c>
      <c r="F120" s="94" t="s">
        <v>1257</v>
      </c>
      <c r="G120" s="94"/>
      <c r="H120" s="89" t="s">
        <v>967</v>
      </c>
      <c r="I120" s="52" t="s">
        <v>720</v>
      </c>
      <c r="J120" s="52" t="s">
        <v>412</v>
      </c>
      <c r="K120" s="52" t="s">
        <v>413</v>
      </c>
      <c r="L120" s="53" t="s">
        <v>105</v>
      </c>
      <c r="M120" s="53" t="s">
        <v>1258</v>
      </c>
      <c r="N120" s="54" t="s">
        <v>1256</v>
      </c>
      <c r="O120" s="55" t="s">
        <v>1256</v>
      </c>
      <c r="P120" s="54" t="s">
        <v>1256</v>
      </c>
      <c r="Q120" s="55" t="s">
        <v>1256</v>
      </c>
      <c r="R120" s="54" t="s">
        <v>1256</v>
      </c>
      <c r="S120" s="86">
        <f t="shared" si="21"/>
        <v>740298</v>
      </c>
      <c r="T120" s="87" t="s">
        <v>1722</v>
      </c>
      <c r="V120" s="2" t="str">
        <f t="shared" si="23"/>
        <v>4482CD</v>
      </c>
      <c r="W120" s="2">
        <f t="shared" si="24"/>
        <v>4489933</v>
      </c>
      <c r="X120" s="2" t="str">
        <f t="shared" si="22"/>
        <v>2202CD</v>
      </c>
      <c r="Y120" s="2">
        <f t="shared" si="25"/>
        <v>2228941</v>
      </c>
      <c r="AA120" s="2" t="s">
        <v>1546</v>
      </c>
    </row>
    <row r="121" spans="1:27" x14ac:dyDescent="0.25">
      <c r="A121" s="1" t="s">
        <v>414</v>
      </c>
      <c r="B121" s="60" t="s">
        <v>24</v>
      </c>
      <c r="C121" s="94" t="s">
        <v>1257</v>
      </c>
      <c r="D121" s="60" t="s">
        <v>24</v>
      </c>
      <c r="E121" s="94" t="s">
        <v>1257</v>
      </c>
      <c r="F121" s="94" t="s">
        <v>1257</v>
      </c>
      <c r="G121" s="94"/>
      <c r="H121" s="89" t="s">
        <v>972</v>
      </c>
      <c r="I121" s="52" t="s">
        <v>721</v>
      </c>
      <c r="J121" s="52" t="s">
        <v>415</v>
      </c>
      <c r="K121" s="52" t="s">
        <v>416</v>
      </c>
      <c r="L121" s="53" t="s">
        <v>105</v>
      </c>
      <c r="M121" s="53" t="s">
        <v>1259</v>
      </c>
      <c r="N121" s="54" t="s">
        <v>1256</v>
      </c>
      <c r="O121" s="55" t="s">
        <v>1256</v>
      </c>
      <c r="P121" s="54" t="s">
        <v>1256</v>
      </c>
      <c r="Q121" s="55" t="s">
        <v>1256</v>
      </c>
      <c r="R121" s="54" t="s">
        <v>1256</v>
      </c>
      <c r="S121" s="86">
        <f t="shared" si="21"/>
        <v>740682</v>
      </c>
      <c r="T121" s="87" t="s">
        <v>1723</v>
      </c>
      <c r="V121" s="2" t="str">
        <f t="shared" si="23"/>
        <v>4482D1</v>
      </c>
      <c r="W121" s="2">
        <f t="shared" si="24"/>
        <v>4489937</v>
      </c>
      <c r="X121" s="2" t="str">
        <f t="shared" si="22"/>
        <v>2202D1</v>
      </c>
      <c r="Y121" s="2">
        <f t="shared" si="25"/>
        <v>2228945</v>
      </c>
      <c r="AA121" s="2" t="s">
        <v>1547</v>
      </c>
    </row>
    <row r="122" spans="1:27" x14ac:dyDescent="0.25">
      <c r="A122" s="1" t="s">
        <v>417</v>
      </c>
      <c r="B122" s="60" t="s">
        <v>7</v>
      </c>
      <c r="C122" s="94" t="s">
        <v>1257</v>
      </c>
      <c r="D122" s="60" t="s">
        <v>7</v>
      </c>
      <c r="E122" s="94" t="s">
        <v>1257</v>
      </c>
      <c r="F122" s="94" t="s">
        <v>1257</v>
      </c>
      <c r="G122" s="94"/>
      <c r="H122" s="89" t="s">
        <v>978</v>
      </c>
      <c r="I122" s="52" t="s">
        <v>722</v>
      </c>
      <c r="J122" s="52" t="s">
        <v>418</v>
      </c>
      <c r="K122" s="52" t="s">
        <v>419</v>
      </c>
      <c r="L122" s="53" t="s">
        <v>105</v>
      </c>
      <c r="M122" s="53" t="s">
        <v>131</v>
      </c>
      <c r="N122" s="54" t="s">
        <v>1256</v>
      </c>
      <c r="O122" s="55" t="s">
        <v>1256</v>
      </c>
      <c r="P122" s="54" t="s">
        <v>1256</v>
      </c>
      <c r="Q122" s="55" t="s">
        <v>1256</v>
      </c>
      <c r="R122" s="54" t="s">
        <v>1256</v>
      </c>
      <c r="S122" s="86">
        <f t="shared" si="21"/>
        <v>741066</v>
      </c>
      <c r="T122" s="87" t="s">
        <v>1724</v>
      </c>
      <c r="V122" s="2" t="str">
        <f t="shared" si="23"/>
        <v>4482D5</v>
      </c>
      <c r="W122" s="2">
        <f t="shared" si="24"/>
        <v>4489941</v>
      </c>
      <c r="X122" s="2" t="str">
        <f t="shared" si="22"/>
        <v>2202D5</v>
      </c>
      <c r="Y122" s="2">
        <f t="shared" si="25"/>
        <v>2228949</v>
      </c>
      <c r="AA122" s="2" t="s">
        <v>1548</v>
      </c>
    </row>
    <row r="123" spans="1:27" x14ac:dyDescent="0.25">
      <c r="A123" s="1" t="s">
        <v>420</v>
      </c>
      <c r="B123" s="60" t="s">
        <v>1134</v>
      </c>
      <c r="C123" s="93" t="s">
        <v>891</v>
      </c>
      <c r="D123" s="60" t="s">
        <v>1134</v>
      </c>
      <c r="E123" s="93" t="s">
        <v>891</v>
      </c>
      <c r="F123" s="93" t="s">
        <v>891</v>
      </c>
      <c r="G123" s="93"/>
      <c r="H123" s="89" t="s">
        <v>1862</v>
      </c>
      <c r="I123" s="52" t="s">
        <v>723</v>
      </c>
      <c r="J123" s="52" t="s">
        <v>421</v>
      </c>
      <c r="K123" s="52" t="s">
        <v>422</v>
      </c>
      <c r="L123" s="53" t="s">
        <v>1412</v>
      </c>
      <c r="M123" s="53" t="s">
        <v>1123</v>
      </c>
      <c r="N123" s="75">
        <f t="shared" ref="N123" si="30">HEX2DEC(O123)</f>
        <v>4096000</v>
      </c>
      <c r="O123" s="9" t="s">
        <v>1413</v>
      </c>
      <c r="P123" s="12" t="s">
        <v>1414</v>
      </c>
      <c r="Q123" s="9">
        <f>N123+1680</f>
        <v>4097680</v>
      </c>
      <c r="R123" s="58" t="str">
        <f>DEC2HEX(Q123+63)</f>
        <v>3E86CF</v>
      </c>
      <c r="S123" s="86">
        <f t="shared" si="21"/>
        <v>741450</v>
      </c>
      <c r="T123" s="87" t="s">
        <v>1725</v>
      </c>
      <c r="V123" s="2" t="str">
        <f t="shared" si="23"/>
        <v>4482D9</v>
      </c>
      <c r="W123" s="2">
        <f t="shared" si="24"/>
        <v>4489945</v>
      </c>
      <c r="X123" s="2" t="str">
        <f t="shared" si="22"/>
        <v>2202D9</v>
      </c>
      <c r="Y123" s="2">
        <f t="shared" si="25"/>
        <v>2228953</v>
      </c>
      <c r="AA123" s="2" t="s">
        <v>1549</v>
      </c>
    </row>
    <row r="124" spans="1:27" ht="30" x14ac:dyDescent="0.25">
      <c r="A124" s="1" t="s">
        <v>423</v>
      </c>
      <c r="B124" s="60" t="s">
        <v>8</v>
      </c>
      <c r="C124" s="94" t="s">
        <v>1849</v>
      </c>
      <c r="D124" s="60" t="s">
        <v>8</v>
      </c>
      <c r="E124" s="94" t="s">
        <v>1849</v>
      </c>
      <c r="F124" s="94" t="s">
        <v>1849</v>
      </c>
      <c r="G124" s="94"/>
      <c r="H124" s="89" t="s">
        <v>985</v>
      </c>
      <c r="I124" s="52" t="s">
        <v>724</v>
      </c>
      <c r="J124" s="52" t="s">
        <v>424</v>
      </c>
      <c r="K124" s="52" t="s">
        <v>425</v>
      </c>
      <c r="L124" s="53" t="s">
        <v>105</v>
      </c>
      <c r="M124" s="53" t="s">
        <v>138</v>
      </c>
      <c r="N124" s="54" t="s">
        <v>1256</v>
      </c>
      <c r="O124" s="55" t="s">
        <v>1256</v>
      </c>
      <c r="P124" s="54" t="s">
        <v>1256</v>
      </c>
      <c r="Q124" s="55" t="s">
        <v>1256</v>
      </c>
      <c r="R124" s="54" t="s">
        <v>1256</v>
      </c>
      <c r="S124" s="86">
        <f t="shared" si="21"/>
        <v>741834</v>
      </c>
      <c r="T124" s="87" t="s">
        <v>1726</v>
      </c>
      <c r="V124" s="2" t="str">
        <f t="shared" si="23"/>
        <v>4482DD</v>
      </c>
      <c r="W124" s="2">
        <f t="shared" si="24"/>
        <v>4489949</v>
      </c>
      <c r="X124" s="2" t="str">
        <f t="shared" si="22"/>
        <v>2202DD</v>
      </c>
      <c r="Y124" s="2">
        <f t="shared" si="25"/>
        <v>2228957</v>
      </c>
      <c r="AA124" s="2" t="s">
        <v>1550</v>
      </c>
    </row>
    <row r="125" spans="1:27" ht="30" x14ac:dyDescent="0.25">
      <c r="A125" s="1" t="s">
        <v>426</v>
      </c>
      <c r="B125" s="60" t="s">
        <v>9</v>
      </c>
      <c r="C125" s="94" t="s">
        <v>1850</v>
      </c>
      <c r="D125" s="60" t="s">
        <v>9</v>
      </c>
      <c r="E125" s="94" t="s">
        <v>1850</v>
      </c>
      <c r="F125" s="94" t="s">
        <v>1850</v>
      </c>
      <c r="G125" s="94"/>
      <c r="H125" s="89" t="s">
        <v>1863</v>
      </c>
      <c r="I125" s="52" t="s">
        <v>725</v>
      </c>
      <c r="J125" s="52" t="s">
        <v>427</v>
      </c>
      <c r="K125" s="52" t="s">
        <v>428</v>
      </c>
      <c r="L125" s="53" t="s">
        <v>105</v>
      </c>
      <c r="M125" s="53" t="s">
        <v>1260</v>
      </c>
      <c r="N125" s="54" t="s">
        <v>1256</v>
      </c>
      <c r="O125" s="55" t="s">
        <v>1256</v>
      </c>
      <c r="P125" s="54" t="s">
        <v>1256</v>
      </c>
      <c r="Q125" s="55" t="s">
        <v>1256</v>
      </c>
      <c r="R125" s="54" t="s">
        <v>1256</v>
      </c>
      <c r="S125" s="86">
        <f t="shared" si="21"/>
        <v>742218</v>
      </c>
      <c r="T125" s="87" t="s">
        <v>1727</v>
      </c>
      <c r="V125" s="2" t="str">
        <f t="shared" si="23"/>
        <v>4482E1</v>
      </c>
      <c r="W125" s="2">
        <f t="shared" si="24"/>
        <v>4489953</v>
      </c>
      <c r="X125" s="2" t="str">
        <f t="shared" si="22"/>
        <v>2202E1</v>
      </c>
      <c r="Y125" s="2">
        <f t="shared" si="25"/>
        <v>2228961</v>
      </c>
      <c r="AA125" s="2" t="s">
        <v>1551</v>
      </c>
    </row>
    <row r="126" spans="1:27" ht="30" x14ac:dyDescent="0.25">
      <c r="A126" s="1" t="s">
        <v>429</v>
      </c>
      <c r="B126" s="60" t="s">
        <v>10</v>
      </c>
      <c r="C126" s="94" t="s">
        <v>1843</v>
      </c>
      <c r="D126" s="60" t="s">
        <v>10</v>
      </c>
      <c r="E126" s="94" t="s">
        <v>1843</v>
      </c>
      <c r="F126" s="94" t="s">
        <v>1843</v>
      </c>
      <c r="G126" s="94"/>
      <c r="H126" s="89" t="s">
        <v>1864</v>
      </c>
      <c r="I126" s="52" t="s">
        <v>726</v>
      </c>
      <c r="J126" s="52" t="s">
        <v>430</v>
      </c>
      <c r="K126" s="52" t="s">
        <v>431</v>
      </c>
      <c r="L126" s="53" t="s">
        <v>105</v>
      </c>
      <c r="M126" s="53" t="s">
        <v>145</v>
      </c>
      <c r="N126" s="54" t="s">
        <v>1256</v>
      </c>
      <c r="O126" s="55" t="s">
        <v>1256</v>
      </c>
      <c r="P126" s="54" t="s">
        <v>1256</v>
      </c>
      <c r="Q126" s="55" t="s">
        <v>1256</v>
      </c>
      <c r="R126" s="54" t="s">
        <v>1256</v>
      </c>
      <c r="S126" s="86">
        <f t="shared" si="21"/>
        <v>742602</v>
      </c>
      <c r="T126" s="87" t="s">
        <v>1728</v>
      </c>
      <c r="V126" s="2" t="str">
        <f t="shared" si="23"/>
        <v>4482E5</v>
      </c>
      <c r="W126" s="2">
        <f t="shared" si="24"/>
        <v>4489957</v>
      </c>
      <c r="X126" s="2" t="str">
        <f t="shared" si="22"/>
        <v>2202E5</v>
      </c>
      <c r="Y126" s="2">
        <f t="shared" si="25"/>
        <v>2228965</v>
      </c>
      <c r="AA126" s="2" t="s">
        <v>1552</v>
      </c>
    </row>
    <row r="127" spans="1:27" x14ac:dyDescent="0.25">
      <c r="A127" s="1" t="s">
        <v>432</v>
      </c>
      <c r="B127" s="60" t="s">
        <v>25</v>
      </c>
      <c r="C127" s="94" t="s">
        <v>1257</v>
      </c>
      <c r="D127" s="60" t="s">
        <v>25</v>
      </c>
      <c r="E127" s="94" t="s">
        <v>1257</v>
      </c>
      <c r="F127" s="94" t="s">
        <v>1257</v>
      </c>
      <c r="G127" s="94"/>
      <c r="H127" s="89" t="s">
        <v>1865</v>
      </c>
      <c r="I127" s="52" t="s">
        <v>727</v>
      </c>
      <c r="J127" s="52" t="s">
        <v>433</v>
      </c>
      <c r="K127" s="52" t="s">
        <v>434</v>
      </c>
      <c r="L127" s="53" t="s">
        <v>784</v>
      </c>
      <c r="M127" s="53" t="s">
        <v>69</v>
      </c>
      <c r="N127" s="41">
        <f>HEX2DEC(O127)</f>
        <v>2276688</v>
      </c>
      <c r="O127" s="9" t="s">
        <v>1330</v>
      </c>
      <c r="P127" s="11" t="str">
        <f t="shared" si="18"/>
        <v>22C3E0</v>
      </c>
      <c r="Q127" s="9">
        <f t="shared" si="19"/>
        <v>2278368</v>
      </c>
      <c r="R127" s="11" t="str">
        <f t="shared" si="20"/>
        <v>22C41F</v>
      </c>
      <c r="S127" s="86">
        <f t="shared" si="21"/>
        <v>742986</v>
      </c>
      <c r="T127" s="87" t="s">
        <v>1729</v>
      </c>
      <c r="V127" s="2" t="str">
        <f t="shared" si="23"/>
        <v>4482E9</v>
      </c>
      <c r="W127" s="2">
        <f t="shared" si="24"/>
        <v>4489961</v>
      </c>
      <c r="X127" s="2" t="str">
        <f t="shared" si="22"/>
        <v>2202E9</v>
      </c>
      <c r="Y127" s="2">
        <f t="shared" si="25"/>
        <v>2228969</v>
      </c>
      <c r="AA127" s="2" t="s">
        <v>1553</v>
      </c>
    </row>
    <row r="128" spans="1:27" x14ac:dyDescent="0.25">
      <c r="A128" s="1" t="s">
        <v>435</v>
      </c>
      <c r="B128" s="60" t="s">
        <v>18</v>
      </c>
      <c r="C128" s="94" t="s">
        <v>1257</v>
      </c>
      <c r="D128" s="60" t="s">
        <v>18</v>
      </c>
      <c r="E128" s="94" t="s">
        <v>1257</v>
      </c>
      <c r="F128" s="94" t="s">
        <v>1257</v>
      </c>
      <c r="G128" s="94"/>
      <c r="H128" s="89" t="s">
        <v>1866</v>
      </c>
      <c r="I128" s="52" t="s">
        <v>728</v>
      </c>
      <c r="J128" s="52" t="s">
        <v>436</v>
      </c>
      <c r="K128" s="52" t="s">
        <v>437</v>
      </c>
      <c r="L128" s="53" t="s">
        <v>105</v>
      </c>
      <c r="M128" s="53" t="s">
        <v>201</v>
      </c>
      <c r="N128" s="54" t="s">
        <v>1256</v>
      </c>
      <c r="O128" s="55" t="s">
        <v>1256</v>
      </c>
      <c r="P128" s="54" t="s">
        <v>1256</v>
      </c>
      <c r="Q128" s="55" t="s">
        <v>1256</v>
      </c>
      <c r="R128" s="54" t="s">
        <v>1256</v>
      </c>
      <c r="S128" s="86">
        <f t="shared" si="21"/>
        <v>743370</v>
      </c>
      <c r="T128" s="87" t="s">
        <v>1730</v>
      </c>
      <c r="V128" s="2" t="str">
        <f t="shared" si="23"/>
        <v>4482ED</v>
      </c>
      <c r="W128" s="2">
        <f t="shared" si="24"/>
        <v>4489965</v>
      </c>
      <c r="X128" s="2" t="str">
        <f t="shared" si="22"/>
        <v>2202ED</v>
      </c>
      <c r="Y128" s="2">
        <f t="shared" si="25"/>
        <v>2228973</v>
      </c>
      <c r="AA128" s="2" t="s">
        <v>1554</v>
      </c>
    </row>
    <row r="129" spans="1:27" ht="30" x14ac:dyDescent="0.25">
      <c r="A129" s="1" t="s">
        <v>438</v>
      </c>
      <c r="B129" s="60" t="s">
        <v>16</v>
      </c>
      <c r="C129" s="94" t="s">
        <v>1851</v>
      </c>
      <c r="D129" s="60" t="s">
        <v>16</v>
      </c>
      <c r="E129" s="94" t="s">
        <v>1851</v>
      </c>
      <c r="F129" s="94" t="s">
        <v>1851</v>
      </c>
      <c r="G129" s="94"/>
      <c r="H129" s="89" t="s">
        <v>1867</v>
      </c>
      <c r="I129" s="52" t="s">
        <v>729</v>
      </c>
      <c r="J129" s="52" t="s">
        <v>439</v>
      </c>
      <c r="K129" s="52" t="s">
        <v>440</v>
      </c>
      <c r="L129" s="53" t="s">
        <v>105</v>
      </c>
      <c r="M129" s="53" t="s">
        <v>1261</v>
      </c>
      <c r="N129" s="54" t="s">
        <v>1256</v>
      </c>
      <c r="O129" s="55" t="s">
        <v>1256</v>
      </c>
      <c r="P129" s="54" t="s">
        <v>1256</v>
      </c>
      <c r="Q129" s="55" t="s">
        <v>1256</v>
      </c>
      <c r="R129" s="54" t="s">
        <v>1256</v>
      </c>
      <c r="S129" s="86">
        <f t="shared" si="21"/>
        <v>743754</v>
      </c>
      <c r="T129" s="87" t="s">
        <v>1731</v>
      </c>
      <c r="V129" s="2" t="str">
        <f t="shared" si="23"/>
        <v>4482F1</v>
      </c>
      <c r="W129" s="2">
        <f t="shared" si="24"/>
        <v>4489969</v>
      </c>
      <c r="X129" s="2" t="str">
        <f t="shared" si="22"/>
        <v>2202F1</v>
      </c>
      <c r="Y129" s="2">
        <f t="shared" si="25"/>
        <v>2228977</v>
      </c>
      <c r="AA129" s="2" t="s">
        <v>1555</v>
      </c>
    </row>
    <row r="130" spans="1:27" x14ac:dyDescent="0.25">
      <c r="A130" s="1" t="s">
        <v>441</v>
      </c>
      <c r="B130" s="60" t="s">
        <v>1369</v>
      </c>
      <c r="C130" s="94" t="s">
        <v>1257</v>
      </c>
      <c r="D130" s="95" t="s">
        <v>1920</v>
      </c>
      <c r="E130" s="94" t="s">
        <v>1257</v>
      </c>
      <c r="F130" s="94" t="s">
        <v>1257</v>
      </c>
      <c r="G130" s="94"/>
      <c r="H130" s="89" t="s">
        <v>1868</v>
      </c>
      <c r="I130" s="52" t="s">
        <v>730</v>
      </c>
      <c r="J130" s="52" t="s">
        <v>442</v>
      </c>
      <c r="K130" s="52" t="s">
        <v>443</v>
      </c>
      <c r="L130" s="53" t="s">
        <v>1365</v>
      </c>
      <c r="M130" s="53" t="s">
        <v>1123</v>
      </c>
      <c r="N130" s="58">
        <f>HEX2DEC(O130)</f>
        <v>4161536</v>
      </c>
      <c r="O130" s="9" t="s">
        <v>1363</v>
      </c>
      <c r="P130" s="12" t="s">
        <v>1364</v>
      </c>
      <c r="Q130" s="9">
        <f>N130+1680</f>
        <v>4163216</v>
      </c>
      <c r="R130" s="58" t="str">
        <f>DEC2HEX(Q130+63)</f>
        <v>3F86CF</v>
      </c>
      <c r="S130" s="86">
        <f t="shared" si="21"/>
        <v>744138</v>
      </c>
      <c r="T130" s="87" t="s">
        <v>1614</v>
      </c>
      <c r="V130" s="2" t="str">
        <f t="shared" si="23"/>
        <v>4482F5</v>
      </c>
      <c r="W130" s="2">
        <f t="shared" si="24"/>
        <v>4489973</v>
      </c>
      <c r="X130" s="2" t="str">
        <f t="shared" si="22"/>
        <v>2202F5</v>
      </c>
      <c r="Y130" s="2">
        <f t="shared" si="25"/>
        <v>2228981</v>
      </c>
      <c r="AA130" s="2" t="s">
        <v>1556</v>
      </c>
    </row>
    <row r="131" spans="1:27" x14ac:dyDescent="0.25">
      <c r="A131" s="1" t="s">
        <v>444</v>
      </c>
      <c r="B131" s="60" t="s">
        <v>1816</v>
      </c>
      <c r="C131" s="94" t="s">
        <v>893</v>
      </c>
      <c r="D131" s="60" t="s">
        <v>1816</v>
      </c>
      <c r="E131" s="94" t="s">
        <v>893</v>
      </c>
      <c r="F131" s="94" t="s">
        <v>893</v>
      </c>
      <c r="G131" s="94"/>
      <c r="H131" s="89" t="s">
        <v>1869</v>
      </c>
      <c r="I131" s="52" t="s">
        <v>731</v>
      </c>
      <c r="J131" s="52" t="s">
        <v>445</v>
      </c>
      <c r="K131" s="52" t="s">
        <v>446</v>
      </c>
      <c r="L131" s="53" t="s">
        <v>1412</v>
      </c>
      <c r="M131" s="53" t="s">
        <v>1370</v>
      </c>
      <c r="N131" s="58">
        <f>HEX2DEC(O131)</f>
        <v>4100096</v>
      </c>
      <c r="O131" s="9" t="s">
        <v>1416</v>
      </c>
      <c r="P131" s="12" t="str">
        <f t="shared" si="18"/>
        <v>3E9690</v>
      </c>
      <c r="Q131" s="9">
        <f t="shared" si="19"/>
        <v>4101776</v>
      </c>
      <c r="R131" s="11" t="str">
        <f t="shared" si="20"/>
        <v>3E96CF</v>
      </c>
      <c r="S131" s="86">
        <f t="shared" si="21"/>
        <v>744522</v>
      </c>
      <c r="T131" s="87" t="s">
        <v>1732</v>
      </c>
      <c r="V131" s="2" t="str">
        <f t="shared" si="23"/>
        <v>4482F9</v>
      </c>
      <c r="W131" s="2">
        <f t="shared" si="24"/>
        <v>4489977</v>
      </c>
      <c r="X131" s="2" t="str">
        <f t="shared" si="22"/>
        <v>2202F9</v>
      </c>
      <c r="Y131" s="2">
        <f t="shared" si="25"/>
        <v>2228985</v>
      </c>
      <c r="AA131" s="2" t="s">
        <v>1557</v>
      </c>
    </row>
    <row r="132" spans="1:27" x14ac:dyDescent="0.25">
      <c r="A132" s="1" t="s">
        <v>447</v>
      </c>
      <c r="B132" s="60" t="s">
        <v>26</v>
      </c>
      <c r="C132" s="94" t="s">
        <v>1257</v>
      </c>
      <c r="D132" s="60" t="s">
        <v>26</v>
      </c>
      <c r="E132" s="94" t="s">
        <v>1257</v>
      </c>
      <c r="F132" s="94" t="s">
        <v>1257</v>
      </c>
      <c r="G132" s="94"/>
      <c r="H132" s="89" t="s">
        <v>1870</v>
      </c>
      <c r="I132" s="52" t="s">
        <v>732</v>
      </c>
      <c r="J132" s="52" t="s">
        <v>448</v>
      </c>
      <c r="K132" s="52" t="s">
        <v>449</v>
      </c>
      <c r="L132" s="53" t="s">
        <v>786</v>
      </c>
      <c r="M132" s="53" t="s">
        <v>1262</v>
      </c>
      <c r="N132" s="2">
        <f>HEX2DEC(O132)</f>
        <v>2843312</v>
      </c>
      <c r="O132" s="9" t="s">
        <v>1337</v>
      </c>
      <c r="P132" s="12" t="str">
        <f t="shared" si="18"/>
        <v>2B6940</v>
      </c>
      <c r="Q132" s="9">
        <f t="shared" si="19"/>
        <v>2844992</v>
      </c>
      <c r="R132" s="11" t="str">
        <f t="shared" si="20"/>
        <v>2B697F</v>
      </c>
      <c r="S132" s="86">
        <f t="shared" si="21"/>
        <v>744906</v>
      </c>
      <c r="T132" s="87" t="s">
        <v>1733</v>
      </c>
      <c r="V132" s="2" t="str">
        <f t="shared" si="23"/>
        <v>4482FD</v>
      </c>
      <c r="W132" s="2">
        <f t="shared" si="24"/>
        <v>4489981</v>
      </c>
      <c r="X132" s="2" t="str">
        <f t="shared" si="22"/>
        <v>2202FD</v>
      </c>
      <c r="Y132" s="2">
        <f t="shared" si="25"/>
        <v>2228989</v>
      </c>
      <c r="AA132" s="2" t="s">
        <v>1558</v>
      </c>
    </row>
    <row r="133" spans="1:27" x14ac:dyDescent="0.25">
      <c r="A133" s="1" t="s">
        <v>450</v>
      </c>
      <c r="B133" s="60" t="s">
        <v>1817</v>
      </c>
      <c r="C133" s="94" t="s">
        <v>1257</v>
      </c>
      <c r="D133" s="95" t="s">
        <v>1902</v>
      </c>
      <c r="E133" s="94" t="s">
        <v>1257</v>
      </c>
      <c r="F133" s="94" t="s">
        <v>1257</v>
      </c>
      <c r="G133" s="94"/>
      <c r="H133" s="89" t="s">
        <v>1871</v>
      </c>
      <c r="I133" s="52" t="s">
        <v>733</v>
      </c>
      <c r="J133" s="52" t="s">
        <v>451</v>
      </c>
      <c r="K133" s="52" t="s">
        <v>452</v>
      </c>
      <c r="L133" s="53" t="s">
        <v>868</v>
      </c>
      <c r="M133" s="53" t="s">
        <v>101</v>
      </c>
      <c r="N133" s="2">
        <f>HEX2DEC(O133)</f>
        <v>2454480</v>
      </c>
      <c r="O133" s="9" t="s">
        <v>1331</v>
      </c>
      <c r="P133" s="12" t="str">
        <f t="shared" si="18"/>
        <v>257A60</v>
      </c>
      <c r="Q133" s="9">
        <f t="shared" si="19"/>
        <v>2456160</v>
      </c>
      <c r="R133" s="11" t="str">
        <f t="shared" si="20"/>
        <v>257A9F</v>
      </c>
      <c r="S133" s="86">
        <f t="shared" si="21"/>
        <v>745290</v>
      </c>
      <c r="T133" s="87" t="s">
        <v>1734</v>
      </c>
      <c r="V133" s="2" t="str">
        <f t="shared" si="23"/>
        <v>448301</v>
      </c>
      <c r="W133" s="2">
        <f t="shared" si="24"/>
        <v>4489985</v>
      </c>
      <c r="X133" s="2" t="str">
        <f t="shared" si="22"/>
        <v>220301</v>
      </c>
      <c r="Y133" s="2">
        <f t="shared" si="25"/>
        <v>2228993</v>
      </c>
      <c r="AA133" s="2" t="s">
        <v>1559</v>
      </c>
    </row>
    <row r="134" spans="1:27" x14ac:dyDescent="0.25">
      <c r="A134" s="1" t="s">
        <v>453</v>
      </c>
      <c r="B134" s="60" t="s">
        <v>1818</v>
      </c>
      <c r="C134" s="93" t="s">
        <v>1257</v>
      </c>
      <c r="D134" s="95" t="s">
        <v>1926</v>
      </c>
      <c r="E134" s="93" t="s">
        <v>1257</v>
      </c>
      <c r="F134" s="93" t="s">
        <v>1257</v>
      </c>
      <c r="G134" s="93"/>
      <c r="H134" s="89" t="s">
        <v>1872</v>
      </c>
      <c r="I134" s="52" t="s">
        <v>734</v>
      </c>
      <c r="J134" s="52" t="s">
        <v>454</v>
      </c>
      <c r="K134" s="52" t="s">
        <v>455</v>
      </c>
      <c r="L134" s="53" t="s">
        <v>105</v>
      </c>
      <c r="M134" s="53" t="s">
        <v>171</v>
      </c>
      <c r="N134" s="2">
        <f t="shared" ref="N134:N135" si="31">HEX2DEC(O134)</f>
        <v>3182592</v>
      </c>
      <c r="O134" s="9" t="s">
        <v>1418</v>
      </c>
      <c r="P134" s="12" t="str">
        <f t="shared" si="18"/>
        <v>309690</v>
      </c>
      <c r="Q134" s="9">
        <f t="shared" si="19"/>
        <v>3184272</v>
      </c>
      <c r="R134" s="11" t="str">
        <f t="shared" si="20"/>
        <v>3096CF</v>
      </c>
      <c r="S134" s="86">
        <f t="shared" si="21"/>
        <v>745674</v>
      </c>
      <c r="T134" s="87" t="s">
        <v>1735</v>
      </c>
      <c r="V134" s="2" t="str">
        <f t="shared" si="23"/>
        <v>448305</v>
      </c>
      <c r="W134" s="2">
        <f t="shared" si="24"/>
        <v>4489989</v>
      </c>
      <c r="X134" s="2" t="str">
        <f t="shared" si="22"/>
        <v>220305</v>
      </c>
      <c r="Y134" s="2">
        <f t="shared" si="25"/>
        <v>2228997</v>
      </c>
      <c r="AA134" s="2" t="s">
        <v>1560</v>
      </c>
    </row>
    <row r="135" spans="1:27" x14ac:dyDescent="0.25">
      <c r="A135" s="1" t="s">
        <v>457</v>
      </c>
      <c r="B135" s="60" t="s">
        <v>1819</v>
      </c>
      <c r="C135" s="93" t="s">
        <v>1257</v>
      </c>
      <c r="D135" s="60" t="s">
        <v>1819</v>
      </c>
      <c r="E135" s="93" t="s">
        <v>1257</v>
      </c>
      <c r="F135" s="93" t="s">
        <v>1257</v>
      </c>
      <c r="G135" s="93"/>
      <c r="H135" s="89" t="s">
        <v>1358</v>
      </c>
      <c r="I135" s="52" t="s">
        <v>735</v>
      </c>
      <c r="J135" s="52" t="s">
        <v>458</v>
      </c>
      <c r="K135" s="52" t="s">
        <v>459</v>
      </c>
      <c r="L135" s="53" t="s">
        <v>105</v>
      </c>
      <c r="M135" s="53" t="s">
        <v>175</v>
      </c>
      <c r="N135" s="2">
        <f t="shared" si="31"/>
        <v>3185152</v>
      </c>
      <c r="O135" s="9" t="s">
        <v>1419</v>
      </c>
      <c r="P135" s="12" t="str">
        <f t="shared" si="18"/>
        <v>30A090</v>
      </c>
      <c r="Q135" s="9">
        <f t="shared" si="19"/>
        <v>3186832</v>
      </c>
      <c r="R135" s="11" t="str">
        <f t="shared" si="20"/>
        <v>30A0CF</v>
      </c>
      <c r="S135" s="86">
        <f t="shared" si="21"/>
        <v>746058</v>
      </c>
      <c r="T135" s="87" t="s">
        <v>1736</v>
      </c>
      <c r="V135" s="2" t="str">
        <f t="shared" si="23"/>
        <v>448309</v>
      </c>
      <c r="W135" s="2">
        <f t="shared" si="24"/>
        <v>4489993</v>
      </c>
      <c r="X135" s="2" t="str">
        <f t="shared" si="22"/>
        <v>220309</v>
      </c>
      <c r="Y135" s="2">
        <f t="shared" si="25"/>
        <v>2229001</v>
      </c>
      <c r="AA135" s="2" t="s">
        <v>1561</v>
      </c>
    </row>
    <row r="136" spans="1:27" x14ac:dyDescent="0.25">
      <c r="A136" s="1" t="s">
        <v>460</v>
      </c>
      <c r="B136" s="60" t="s">
        <v>1820</v>
      </c>
      <c r="C136" s="93" t="s">
        <v>1135</v>
      </c>
      <c r="D136" s="60" t="s">
        <v>1820</v>
      </c>
      <c r="E136" s="93" t="s">
        <v>1135</v>
      </c>
      <c r="F136" s="93" t="s">
        <v>1135</v>
      </c>
      <c r="G136" s="93"/>
      <c r="H136" s="89" t="s">
        <v>1873</v>
      </c>
      <c r="I136" s="52" t="s">
        <v>736</v>
      </c>
      <c r="J136" s="52" t="s">
        <v>461</v>
      </c>
      <c r="K136" s="52" t="s">
        <v>462</v>
      </c>
      <c r="L136" s="53" t="s">
        <v>1365</v>
      </c>
      <c r="M136" s="53" t="s">
        <v>1384</v>
      </c>
      <c r="N136" s="75">
        <f t="shared" ref="N136:N139" si="32">HEX2DEC(O136)</f>
        <v>4173824</v>
      </c>
      <c r="O136" s="9" t="s">
        <v>1375</v>
      </c>
      <c r="P136" s="12" t="s">
        <v>1376</v>
      </c>
      <c r="Q136" s="9">
        <f t="shared" ref="Q136:Q139" si="33">N136+1680</f>
        <v>4175504</v>
      </c>
      <c r="R136" s="58" t="str">
        <f t="shared" ref="R136:R139" si="34">DEC2HEX(Q136+63)</f>
        <v>3FB6CF</v>
      </c>
      <c r="S136" s="86">
        <f t="shared" si="21"/>
        <v>746442</v>
      </c>
      <c r="T136" s="87" t="s">
        <v>1737</v>
      </c>
      <c r="V136" s="2" t="str">
        <f t="shared" si="23"/>
        <v>44830D</v>
      </c>
      <c r="W136" s="2">
        <f t="shared" si="24"/>
        <v>4489997</v>
      </c>
      <c r="X136" s="2" t="str">
        <f t="shared" si="22"/>
        <v>22030D</v>
      </c>
      <c r="Y136" s="2">
        <f t="shared" si="25"/>
        <v>2229005</v>
      </c>
      <c r="AA136" s="2" t="s">
        <v>1562</v>
      </c>
    </row>
    <row r="137" spans="1:27" ht="30" x14ac:dyDescent="0.25">
      <c r="A137" s="1" t="s">
        <v>463</v>
      </c>
      <c r="B137" s="60" t="s">
        <v>1821</v>
      </c>
      <c r="C137" s="94" t="s">
        <v>1855</v>
      </c>
      <c r="D137" s="60" t="s">
        <v>1821</v>
      </c>
      <c r="E137" s="99" t="s">
        <v>1135</v>
      </c>
      <c r="F137" s="99" t="s">
        <v>1135</v>
      </c>
      <c r="G137" s="99"/>
      <c r="H137" s="89" t="s">
        <v>1410</v>
      </c>
      <c r="I137" s="52" t="s">
        <v>737</v>
      </c>
      <c r="J137" s="52" t="s">
        <v>464</v>
      </c>
      <c r="K137" s="52" t="s">
        <v>465</v>
      </c>
      <c r="L137" s="53" t="s">
        <v>1365</v>
      </c>
      <c r="M137" s="53" t="s">
        <v>1385</v>
      </c>
      <c r="N137" s="75">
        <f t="shared" si="32"/>
        <v>4177920</v>
      </c>
      <c r="O137" s="9" t="s">
        <v>1377</v>
      </c>
      <c r="P137" s="12" t="s">
        <v>1378</v>
      </c>
      <c r="Q137" s="9">
        <f t="shared" si="33"/>
        <v>4179600</v>
      </c>
      <c r="R137" s="58" t="str">
        <f t="shared" si="34"/>
        <v>3FC6CF</v>
      </c>
      <c r="S137" s="86">
        <f t="shared" si="21"/>
        <v>746826</v>
      </c>
      <c r="T137" s="87" t="s">
        <v>1738</v>
      </c>
      <c r="V137" s="2" t="str">
        <f t="shared" si="23"/>
        <v>448311</v>
      </c>
      <c r="W137" s="2">
        <f t="shared" si="24"/>
        <v>4490001</v>
      </c>
      <c r="X137" s="2" t="str">
        <f t="shared" si="22"/>
        <v>220311</v>
      </c>
      <c r="Y137" s="2">
        <f t="shared" si="25"/>
        <v>2229009</v>
      </c>
      <c r="AA137" s="2" t="s">
        <v>1563</v>
      </c>
    </row>
    <row r="138" spans="1:27" x14ac:dyDescent="0.25">
      <c r="A138" s="1" t="s">
        <v>466</v>
      </c>
      <c r="B138" s="60" t="s">
        <v>1822</v>
      </c>
      <c r="C138" s="93" t="s">
        <v>805</v>
      </c>
      <c r="D138" s="60" t="s">
        <v>1822</v>
      </c>
      <c r="E138" s="93" t="s">
        <v>805</v>
      </c>
      <c r="F138" s="93" t="s">
        <v>805</v>
      </c>
      <c r="G138" s="93"/>
      <c r="H138" s="89" t="s">
        <v>1874</v>
      </c>
      <c r="I138" s="52" t="s">
        <v>738</v>
      </c>
      <c r="J138" s="52" t="s">
        <v>467</v>
      </c>
      <c r="K138" s="52" t="s">
        <v>468</v>
      </c>
      <c r="L138" s="53" t="s">
        <v>1365</v>
      </c>
      <c r="M138" s="53" t="s">
        <v>1389</v>
      </c>
      <c r="N138" s="75">
        <f t="shared" si="32"/>
        <v>4182016</v>
      </c>
      <c r="O138" s="9" t="s">
        <v>1390</v>
      </c>
      <c r="P138" s="12" t="s">
        <v>1391</v>
      </c>
      <c r="Q138" s="9">
        <f t="shared" si="33"/>
        <v>4183696</v>
      </c>
      <c r="R138" s="58" t="str">
        <f t="shared" si="34"/>
        <v>3FD6CF</v>
      </c>
      <c r="S138" s="86">
        <f t="shared" si="21"/>
        <v>747210</v>
      </c>
      <c r="T138" s="87" t="s">
        <v>1739</v>
      </c>
      <c r="V138" s="2" t="str">
        <f t="shared" si="23"/>
        <v>448315</v>
      </c>
      <c r="W138" s="2">
        <f t="shared" si="24"/>
        <v>4490005</v>
      </c>
      <c r="X138" s="2" t="str">
        <f t="shared" si="22"/>
        <v>220315</v>
      </c>
      <c r="Y138" s="2">
        <f t="shared" si="25"/>
        <v>2229013</v>
      </c>
      <c r="AA138" s="2" t="s">
        <v>1564</v>
      </c>
    </row>
    <row r="139" spans="1:27" x14ac:dyDescent="0.25">
      <c r="A139" s="1" t="s">
        <v>469</v>
      </c>
      <c r="B139" s="60" t="s">
        <v>1823</v>
      </c>
      <c r="C139" s="94" t="s">
        <v>797</v>
      </c>
      <c r="D139" s="60" t="s">
        <v>1823</v>
      </c>
      <c r="E139" s="94" t="s">
        <v>797</v>
      </c>
      <c r="F139" s="177" t="s">
        <v>901</v>
      </c>
      <c r="G139" s="94"/>
      <c r="H139" s="89" t="s">
        <v>1012</v>
      </c>
      <c r="I139" s="52" t="s">
        <v>739</v>
      </c>
      <c r="J139" s="52" t="s">
        <v>470</v>
      </c>
      <c r="K139" s="52" t="s">
        <v>471</v>
      </c>
      <c r="L139" s="53" t="s">
        <v>1412</v>
      </c>
      <c r="M139" s="53" t="s">
        <v>1384</v>
      </c>
      <c r="N139" s="75">
        <f t="shared" si="32"/>
        <v>4108288</v>
      </c>
      <c r="O139" s="9" t="s">
        <v>1420</v>
      </c>
      <c r="P139" s="12" t="s">
        <v>1421</v>
      </c>
      <c r="Q139" s="9">
        <f t="shared" si="33"/>
        <v>4109968</v>
      </c>
      <c r="R139" s="58" t="str">
        <f t="shared" si="34"/>
        <v>3EB6CF</v>
      </c>
      <c r="S139" s="86">
        <f t="shared" si="21"/>
        <v>747594</v>
      </c>
      <c r="T139" s="87" t="s">
        <v>1740</v>
      </c>
      <c r="V139" s="2" t="str">
        <f t="shared" si="23"/>
        <v>448319</v>
      </c>
      <c r="W139" s="2">
        <f t="shared" si="24"/>
        <v>4490009</v>
      </c>
      <c r="X139" s="2" t="str">
        <f t="shared" si="22"/>
        <v>220319</v>
      </c>
      <c r="Y139" s="2">
        <f t="shared" si="25"/>
        <v>2229017</v>
      </c>
      <c r="AA139" s="2" t="s">
        <v>1565</v>
      </c>
    </row>
    <row r="140" spans="1:27" x14ac:dyDescent="0.25">
      <c r="A140" s="1" t="s">
        <v>472</v>
      </c>
      <c r="B140" s="60" t="s">
        <v>1015</v>
      </c>
      <c r="C140" s="94" t="s">
        <v>1257</v>
      </c>
      <c r="D140" s="60" t="s">
        <v>1015</v>
      </c>
      <c r="E140" s="94" t="s">
        <v>1257</v>
      </c>
      <c r="F140" s="94" t="s">
        <v>1257</v>
      </c>
      <c r="G140" s="94"/>
      <c r="H140" s="89" t="s">
        <v>12</v>
      </c>
      <c r="I140" s="52" t="s">
        <v>740</v>
      </c>
      <c r="J140" s="52" t="s">
        <v>473</v>
      </c>
      <c r="K140" s="52" t="s">
        <v>474</v>
      </c>
      <c r="L140" s="53" t="s">
        <v>783</v>
      </c>
      <c r="M140" s="53" t="s">
        <v>278</v>
      </c>
      <c r="N140" s="41">
        <f>HEX2DEC(O140)</f>
        <v>2229193</v>
      </c>
      <c r="O140" s="9" t="s">
        <v>1336</v>
      </c>
      <c r="P140" s="11" t="str">
        <f t="shared" si="18"/>
        <v>220A59</v>
      </c>
      <c r="Q140" s="9">
        <f t="shared" si="19"/>
        <v>2230873</v>
      </c>
      <c r="R140" s="11" t="str">
        <f t="shared" si="20"/>
        <v>220A98</v>
      </c>
      <c r="S140" s="86">
        <f t="shared" si="21"/>
        <v>747978</v>
      </c>
      <c r="T140" s="87" t="s">
        <v>1741</v>
      </c>
      <c r="V140" s="2" t="str">
        <f t="shared" si="23"/>
        <v>44831D</v>
      </c>
      <c r="W140" s="2">
        <f t="shared" si="24"/>
        <v>4490013</v>
      </c>
      <c r="X140" s="2" t="str">
        <f t="shared" si="22"/>
        <v>22031D</v>
      </c>
      <c r="Y140" s="2">
        <f t="shared" si="25"/>
        <v>2229021</v>
      </c>
      <c r="AA140" s="2" t="s">
        <v>1566</v>
      </c>
    </row>
    <row r="141" spans="1:27" x14ac:dyDescent="0.25">
      <c r="A141" s="60" t="s">
        <v>475</v>
      </c>
      <c r="B141" s="60" t="s">
        <v>1824</v>
      </c>
      <c r="C141" s="94" t="s">
        <v>1143</v>
      </c>
      <c r="D141" s="60" t="s">
        <v>1824</v>
      </c>
      <c r="E141" s="102" t="s">
        <v>1933</v>
      </c>
      <c r="F141" s="177" t="s">
        <v>1143</v>
      </c>
      <c r="G141" s="94"/>
      <c r="H141" s="89" t="s">
        <v>1875</v>
      </c>
      <c r="I141" s="52" t="s">
        <v>741</v>
      </c>
      <c r="J141" s="52" t="s">
        <v>476</v>
      </c>
      <c r="K141" s="52" t="s">
        <v>477</v>
      </c>
      <c r="L141" s="53" t="s">
        <v>1412</v>
      </c>
      <c r="M141" s="53" t="s">
        <v>1385</v>
      </c>
      <c r="N141" s="2">
        <f>HEX2DEC(O141)</f>
        <v>4112384</v>
      </c>
      <c r="O141" s="9" t="s">
        <v>1422</v>
      </c>
      <c r="P141" s="11" t="str">
        <f t="shared" si="18"/>
        <v>3EC690</v>
      </c>
      <c r="Q141" s="9">
        <f t="shared" si="19"/>
        <v>4114064</v>
      </c>
      <c r="R141" s="11" t="str">
        <f t="shared" si="20"/>
        <v>3EC6CF</v>
      </c>
      <c r="S141" s="86">
        <f t="shared" si="21"/>
        <v>748362</v>
      </c>
      <c r="T141" s="87" t="s">
        <v>1742</v>
      </c>
      <c r="V141" s="2" t="str">
        <f t="shared" si="23"/>
        <v>448321</v>
      </c>
      <c r="W141" s="2">
        <f t="shared" si="24"/>
        <v>4490017</v>
      </c>
      <c r="X141" s="2" t="str">
        <f t="shared" si="22"/>
        <v>220321</v>
      </c>
      <c r="Y141" s="2">
        <f t="shared" si="25"/>
        <v>2229025</v>
      </c>
      <c r="AA141" s="2" t="s">
        <v>1567</v>
      </c>
    </row>
    <row r="142" spans="1:27" x14ac:dyDescent="0.25">
      <c r="A142" s="60" t="s">
        <v>478</v>
      </c>
      <c r="B142" s="60" t="s">
        <v>17</v>
      </c>
      <c r="C142" s="94" t="s">
        <v>1257</v>
      </c>
      <c r="D142" s="60" t="s">
        <v>17</v>
      </c>
      <c r="E142" s="94" t="s">
        <v>1257</v>
      </c>
      <c r="F142" s="94" t="s">
        <v>1257</v>
      </c>
      <c r="G142" s="94"/>
      <c r="H142" s="89" t="s">
        <v>1876</v>
      </c>
      <c r="I142" s="52" t="s">
        <v>742</v>
      </c>
      <c r="J142" s="52" t="s">
        <v>479</v>
      </c>
      <c r="K142" s="52" t="s">
        <v>480</v>
      </c>
      <c r="L142" s="53" t="s">
        <v>105</v>
      </c>
      <c r="M142" s="53" t="s">
        <v>197</v>
      </c>
      <c r="N142" s="54" t="s">
        <v>1256</v>
      </c>
      <c r="O142" s="55" t="s">
        <v>1256</v>
      </c>
      <c r="P142" s="54" t="s">
        <v>1256</v>
      </c>
      <c r="Q142" s="55" t="s">
        <v>1256</v>
      </c>
      <c r="R142" s="54" t="s">
        <v>1256</v>
      </c>
      <c r="S142" s="86">
        <f t="shared" ref="S142:S182" si="35">HEX2DEC(T142)</f>
        <v>748746</v>
      </c>
      <c r="T142" s="87" t="s">
        <v>1743</v>
      </c>
      <c r="V142" s="2" t="str">
        <f t="shared" si="23"/>
        <v>448325</v>
      </c>
      <c r="W142" s="2">
        <f t="shared" si="24"/>
        <v>4490021</v>
      </c>
      <c r="X142" s="2" t="str">
        <f t="shared" ref="X142:X182" si="36">DEC2HEX(Y142)</f>
        <v>220325</v>
      </c>
      <c r="Y142" s="2">
        <f t="shared" si="25"/>
        <v>2229029</v>
      </c>
      <c r="AA142" s="2" t="s">
        <v>1568</v>
      </c>
    </row>
    <row r="143" spans="1:27" x14ac:dyDescent="0.25">
      <c r="A143" s="60" t="s">
        <v>481</v>
      </c>
      <c r="B143" s="60" t="s">
        <v>1263</v>
      </c>
      <c r="C143" s="93" t="s">
        <v>890</v>
      </c>
      <c r="D143" s="60" t="s">
        <v>1263</v>
      </c>
      <c r="E143" s="93" t="s">
        <v>890</v>
      </c>
      <c r="F143" s="93" t="s">
        <v>890</v>
      </c>
      <c r="G143" s="93"/>
      <c r="H143" s="89" t="s">
        <v>1877</v>
      </c>
      <c r="I143" s="52" t="s">
        <v>743</v>
      </c>
      <c r="J143" s="52" t="s">
        <v>482</v>
      </c>
      <c r="K143" s="52" t="s">
        <v>483</v>
      </c>
      <c r="L143" s="52" t="s">
        <v>456</v>
      </c>
      <c r="M143" s="52" t="s">
        <v>69</v>
      </c>
      <c r="N143" s="10">
        <v>2473296</v>
      </c>
      <c r="O143" s="9" t="str">
        <f t="shared" ref="O143:O181" si="37">DEC2HEX(N143)</f>
        <v>25BD50</v>
      </c>
      <c r="P143" s="11" t="str">
        <f t="shared" ref="P143:P182" si="38">DEC2HEX(Q143)</f>
        <v>25C3E0</v>
      </c>
      <c r="Q143" s="9">
        <f t="shared" ref="Q143:Q182" si="39">N143+1680</f>
        <v>2474976</v>
      </c>
      <c r="R143" s="11" t="str">
        <f t="shared" ref="R143:R182" si="40">DEC2HEX(Q143+63)</f>
        <v>25C41F</v>
      </c>
      <c r="S143" s="86">
        <f t="shared" si="35"/>
        <v>749130</v>
      </c>
      <c r="T143" s="87" t="s">
        <v>1744</v>
      </c>
      <c r="V143" s="2" t="str">
        <f t="shared" ref="V143:V182" si="41">DEC2HEX(W143)</f>
        <v>448329</v>
      </c>
      <c r="W143" s="2">
        <f t="shared" ref="W143:W182" si="42">W142+4</f>
        <v>4490025</v>
      </c>
      <c r="X143" s="2" t="str">
        <f t="shared" si="36"/>
        <v>220329</v>
      </c>
      <c r="Y143" s="2">
        <f t="shared" ref="Y143:Y182" si="43">Y142+4</f>
        <v>2229033</v>
      </c>
      <c r="AA143" s="2" t="s">
        <v>1569</v>
      </c>
    </row>
    <row r="144" spans="1:27" ht="90" x14ac:dyDescent="0.25">
      <c r="A144" s="60" t="s">
        <v>484</v>
      </c>
      <c r="B144" s="61" t="s">
        <v>1825</v>
      </c>
      <c r="C144" s="93" t="s">
        <v>801</v>
      </c>
      <c r="D144" s="61" t="s">
        <v>1825</v>
      </c>
      <c r="E144" s="93" t="s">
        <v>801</v>
      </c>
      <c r="F144" s="93" t="s">
        <v>801</v>
      </c>
      <c r="G144" s="93"/>
      <c r="H144" s="89" t="s">
        <v>1878</v>
      </c>
      <c r="I144" s="52" t="s">
        <v>744</v>
      </c>
      <c r="J144" s="52" t="s">
        <v>485</v>
      </c>
      <c r="K144" s="52" t="s">
        <v>486</v>
      </c>
      <c r="L144" s="53" t="s">
        <v>1412</v>
      </c>
      <c r="M144" s="77" t="s">
        <v>1426</v>
      </c>
      <c r="N144" s="75">
        <f t="shared" ref="N144" si="44">HEX2DEC(O144)</f>
        <v>4124672</v>
      </c>
      <c r="O144" s="9" t="s">
        <v>1427</v>
      </c>
      <c r="P144" s="11" t="str">
        <f t="shared" si="38"/>
        <v>3EF690</v>
      </c>
      <c r="Q144" s="9">
        <f t="shared" si="39"/>
        <v>4126352</v>
      </c>
      <c r="R144" s="11" t="str">
        <f t="shared" si="40"/>
        <v>3EF6CF</v>
      </c>
      <c r="S144" s="86">
        <f t="shared" si="35"/>
        <v>749514</v>
      </c>
      <c r="T144" s="87" t="s">
        <v>1745</v>
      </c>
      <c r="V144" s="2" t="str">
        <f t="shared" si="41"/>
        <v>44832D</v>
      </c>
      <c r="W144" s="2">
        <f t="shared" si="42"/>
        <v>4490029</v>
      </c>
      <c r="X144" s="2" t="str">
        <f t="shared" si="36"/>
        <v>22032D</v>
      </c>
      <c r="Y144" s="2">
        <f t="shared" si="43"/>
        <v>2229037</v>
      </c>
      <c r="AA144" s="2" t="s">
        <v>1570</v>
      </c>
    </row>
    <row r="145" spans="1:27" x14ac:dyDescent="0.25">
      <c r="A145" s="1" t="s">
        <v>487</v>
      </c>
      <c r="B145" s="60" t="s">
        <v>1264</v>
      </c>
      <c r="C145" s="93" t="s">
        <v>896</v>
      </c>
      <c r="D145" s="60" t="s">
        <v>1264</v>
      </c>
      <c r="E145" s="93" t="s">
        <v>896</v>
      </c>
      <c r="F145" s="176" t="s">
        <v>895</v>
      </c>
      <c r="G145" s="93"/>
      <c r="H145" s="51" t="s">
        <v>1265</v>
      </c>
      <c r="I145" s="52" t="s">
        <v>745</v>
      </c>
      <c r="J145" s="52" t="s">
        <v>488</v>
      </c>
      <c r="K145" s="52" t="s">
        <v>489</v>
      </c>
      <c r="L145" s="52" t="s">
        <v>456</v>
      </c>
      <c r="M145" s="52" t="s">
        <v>77</v>
      </c>
      <c r="N145" s="10">
        <v>2476784</v>
      </c>
      <c r="O145" s="9" t="str">
        <f t="shared" si="37"/>
        <v>25CAF0</v>
      </c>
      <c r="P145" s="11" t="str">
        <f t="shared" si="38"/>
        <v>25D180</v>
      </c>
      <c r="Q145" s="9">
        <f t="shared" si="39"/>
        <v>2478464</v>
      </c>
      <c r="R145" s="11" t="str">
        <f t="shared" si="40"/>
        <v>25D1BF</v>
      </c>
      <c r="S145" s="86">
        <f t="shared" si="35"/>
        <v>749898</v>
      </c>
      <c r="T145" s="87" t="s">
        <v>1746</v>
      </c>
      <c r="V145" s="2" t="str">
        <f t="shared" si="41"/>
        <v>448331</v>
      </c>
      <c r="W145" s="2">
        <f t="shared" si="42"/>
        <v>4490033</v>
      </c>
      <c r="X145" s="2" t="str">
        <f t="shared" si="36"/>
        <v>220331</v>
      </c>
      <c r="Y145" s="2">
        <f t="shared" si="43"/>
        <v>2229041</v>
      </c>
      <c r="AA145" s="2" t="s">
        <v>1571</v>
      </c>
    </row>
    <row r="146" spans="1:27" x14ac:dyDescent="0.25">
      <c r="A146" s="1" t="s">
        <v>490</v>
      </c>
      <c r="B146" s="60" t="s">
        <v>1266</v>
      </c>
      <c r="C146" s="93" t="s">
        <v>803</v>
      </c>
      <c r="D146" s="60" t="s">
        <v>1266</v>
      </c>
      <c r="E146" s="93" t="s">
        <v>803</v>
      </c>
      <c r="F146" s="93" t="s">
        <v>803</v>
      </c>
      <c r="G146" s="93"/>
      <c r="H146" s="51" t="s">
        <v>1267</v>
      </c>
      <c r="I146" s="52" t="s">
        <v>746</v>
      </c>
      <c r="J146" s="52" t="s">
        <v>491</v>
      </c>
      <c r="K146" s="52" t="s">
        <v>492</v>
      </c>
      <c r="L146" s="52" t="s">
        <v>456</v>
      </c>
      <c r="M146" s="52" t="s">
        <v>81</v>
      </c>
      <c r="N146" s="10">
        <v>2478528</v>
      </c>
      <c r="O146" s="9" t="str">
        <f t="shared" si="37"/>
        <v>25D1C0</v>
      </c>
      <c r="P146" s="11" t="str">
        <f t="shared" si="38"/>
        <v>25D850</v>
      </c>
      <c r="Q146" s="9">
        <f t="shared" si="39"/>
        <v>2480208</v>
      </c>
      <c r="R146" s="11" t="str">
        <f t="shared" si="40"/>
        <v>25D88F</v>
      </c>
      <c r="S146" s="86">
        <f t="shared" si="35"/>
        <v>618256</v>
      </c>
      <c r="T146" s="87" t="s">
        <v>1747</v>
      </c>
      <c r="V146" s="2" t="str">
        <f t="shared" si="41"/>
        <v>448335</v>
      </c>
      <c r="W146" s="2">
        <f t="shared" si="42"/>
        <v>4490037</v>
      </c>
      <c r="X146" s="2" t="str">
        <f t="shared" si="36"/>
        <v>220335</v>
      </c>
      <c r="Y146" s="2">
        <f t="shared" si="43"/>
        <v>2229045</v>
      </c>
      <c r="AA146" s="2" t="s">
        <v>1572</v>
      </c>
    </row>
    <row r="147" spans="1:27" x14ac:dyDescent="0.25">
      <c r="A147" s="1" t="s">
        <v>493</v>
      </c>
      <c r="B147" s="60" t="s">
        <v>1268</v>
      </c>
      <c r="C147" s="93" t="s">
        <v>888</v>
      </c>
      <c r="D147" s="60" t="s">
        <v>1931</v>
      </c>
      <c r="E147" s="93" t="s">
        <v>888</v>
      </c>
      <c r="F147" s="93" t="s">
        <v>888</v>
      </c>
      <c r="G147" s="93"/>
      <c r="H147" s="51" t="s">
        <v>1269</v>
      </c>
      <c r="I147" s="52" t="s">
        <v>747</v>
      </c>
      <c r="J147" s="52" t="s">
        <v>494</v>
      </c>
      <c r="K147" s="52" t="s">
        <v>495</v>
      </c>
      <c r="L147" s="52" t="s">
        <v>456</v>
      </c>
      <c r="M147" s="52" t="s">
        <v>85</v>
      </c>
      <c r="N147" s="10">
        <v>2480272</v>
      </c>
      <c r="O147" s="9" t="str">
        <f t="shared" si="37"/>
        <v>25D890</v>
      </c>
      <c r="P147" s="11" t="str">
        <f t="shared" si="38"/>
        <v>25DF20</v>
      </c>
      <c r="Q147" s="9">
        <f t="shared" si="39"/>
        <v>2481952</v>
      </c>
      <c r="R147" s="11" t="str">
        <f t="shared" si="40"/>
        <v>25DF5F</v>
      </c>
      <c r="S147" s="86">
        <f t="shared" si="35"/>
        <v>618640</v>
      </c>
      <c r="T147" s="87" t="s">
        <v>1748</v>
      </c>
      <c r="V147" s="2" t="str">
        <f t="shared" si="41"/>
        <v>448339</v>
      </c>
      <c r="W147" s="2">
        <f t="shared" si="42"/>
        <v>4490041</v>
      </c>
      <c r="X147" s="2" t="str">
        <f t="shared" si="36"/>
        <v>220339</v>
      </c>
      <c r="Y147" s="2">
        <f t="shared" si="43"/>
        <v>2229049</v>
      </c>
      <c r="AA147" s="2" t="s">
        <v>1573</v>
      </c>
    </row>
    <row r="148" spans="1:27" ht="30" x14ac:dyDescent="0.25">
      <c r="A148" s="1" t="s">
        <v>496</v>
      </c>
      <c r="B148" s="60" t="s">
        <v>20</v>
      </c>
      <c r="C148" s="94" t="s">
        <v>1852</v>
      </c>
      <c r="D148" s="60" t="s">
        <v>20</v>
      </c>
      <c r="E148" s="94" t="s">
        <v>1852</v>
      </c>
      <c r="F148" s="94" t="s">
        <v>1257</v>
      </c>
      <c r="G148" s="94"/>
      <c r="H148" s="51" t="s">
        <v>1270</v>
      </c>
      <c r="I148" s="52" t="s">
        <v>748</v>
      </c>
      <c r="J148" s="52" t="s">
        <v>497</v>
      </c>
      <c r="K148" s="52" t="s">
        <v>498</v>
      </c>
      <c r="L148" s="52" t="s">
        <v>456</v>
      </c>
      <c r="M148" s="52" t="s">
        <v>89</v>
      </c>
      <c r="N148" s="10">
        <v>2482016</v>
      </c>
      <c r="O148" s="9" t="str">
        <f t="shared" si="37"/>
        <v>25DF60</v>
      </c>
      <c r="P148" s="11" t="str">
        <f t="shared" si="38"/>
        <v>25E5F0</v>
      </c>
      <c r="Q148" s="9">
        <f t="shared" si="39"/>
        <v>2483696</v>
      </c>
      <c r="R148" s="11" t="str">
        <f t="shared" si="40"/>
        <v>25E62F</v>
      </c>
      <c r="S148" s="86">
        <f t="shared" si="35"/>
        <v>619024</v>
      </c>
      <c r="T148" s="87" t="s">
        <v>1749</v>
      </c>
      <c r="V148" s="2" t="str">
        <f t="shared" si="41"/>
        <v>44833D</v>
      </c>
      <c r="W148" s="2">
        <f t="shared" si="42"/>
        <v>4490045</v>
      </c>
      <c r="X148" s="2" t="str">
        <f t="shared" si="36"/>
        <v>22033D</v>
      </c>
      <c r="Y148" s="2">
        <f t="shared" si="43"/>
        <v>2229053</v>
      </c>
      <c r="AA148" s="2" t="s">
        <v>1574</v>
      </c>
    </row>
    <row r="149" spans="1:27" ht="30" x14ac:dyDescent="0.25">
      <c r="A149" s="1" t="s">
        <v>499</v>
      </c>
      <c r="B149" s="60" t="s">
        <v>1826</v>
      </c>
      <c r="C149" s="94" t="s">
        <v>1257</v>
      </c>
      <c r="D149" s="95" t="s">
        <v>1909</v>
      </c>
      <c r="E149" s="94" t="s">
        <v>1257</v>
      </c>
      <c r="F149" s="177" t="s">
        <v>1852</v>
      </c>
      <c r="G149" s="94"/>
      <c r="H149" s="51" t="s">
        <v>1271</v>
      </c>
      <c r="I149" s="52" t="s">
        <v>749</v>
      </c>
      <c r="J149" s="52" t="s">
        <v>500</v>
      </c>
      <c r="K149" s="52" t="s">
        <v>501</v>
      </c>
      <c r="L149" s="52" t="s">
        <v>456</v>
      </c>
      <c r="M149" s="52" t="s">
        <v>93</v>
      </c>
      <c r="N149" s="10">
        <v>2483760</v>
      </c>
      <c r="O149" s="9" t="str">
        <f t="shared" si="37"/>
        <v>25E630</v>
      </c>
      <c r="P149" s="11" t="str">
        <f t="shared" si="38"/>
        <v>25ECC0</v>
      </c>
      <c r="Q149" s="9">
        <f t="shared" si="39"/>
        <v>2485440</v>
      </c>
      <c r="R149" s="11" t="str">
        <f t="shared" si="40"/>
        <v>25ECFF</v>
      </c>
      <c r="S149" s="86">
        <f t="shared" si="35"/>
        <v>619408</v>
      </c>
      <c r="T149" s="87" t="s">
        <v>1750</v>
      </c>
      <c r="V149" s="2" t="str">
        <f t="shared" si="41"/>
        <v>448341</v>
      </c>
      <c r="W149" s="2">
        <f t="shared" si="42"/>
        <v>4490049</v>
      </c>
      <c r="X149" s="2" t="str">
        <f t="shared" si="36"/>
        <v>220341</v>
      </c>
      <c r="Y149" s="2">
        <f t="shared" si="43"/>
        <v>2229057</v>
      </c>
      <c r="AA149" s="2" t="s">
        <v>1575</v>
      </c>
    </row>
    <row r="150" spans="1:27" x14ac:dyDescent="0.25">
      <c r="A150" s="1" t="s">
        <v>502</v>
      </c>
      <c r="B150" s="60" t="s">
        <v>1272</v>
      </c>
      <c r="C150" s="93" t="s">
        <v>1135</v>
      </c>
      <c r="D150" s="95" t="s">
        <v>1919</v>
      </c>
      <c r="E150" s="93" t="s">
        <v>1135</v>
      </c>
      <c r="F150" s="93" t="s">
        <v>1135</v>
      </c>
      <c r="G150" s="93"/>
      <c r="H150" s="51" t="s">
        <v>1273</v>
      </c>
      <c r="I150" s="52" t="s">
        <v>750</v>
      </c>
      <c r="J150" s="52" t="s">
        <v>503</v>
      </c>
      <c r="K150" s="52" t="s">
        <v>504</v>
      </c>
      <c r="L150" s="52" t="s">
        <v>456</v>
      </c>
      <c r="M150" s="52" t="s">
        <v>97</v>
      </c>
      <c r="N150" s="10">
        <v>2485504</v>
      </c>
      <c r="O150" s="9" t="str">
        <f t="shared" si="37"/>
        <v>25ED00</v>
      </c>
      <c r="P150" s="11" t="str">
        <f t="shared" si="38"/>
        <v>25F390</v>
      </c>
      <c r="Q150" s="9">
        <f t="shared" si="39"/>
        <v>2487184</v>
      </c>
      <c r="R150" s="11" t="str">
        <f t="shared" si="40"/>
        <v>25F3CF</v>
      </c>
      <c r="S150" s="86">
        <f t="shared" si="35"/>
        <v>619792</v>
      </c>
      <c r="T150" s="87" t="s">
        <v>1751</v>
      </c>
      <c r="V150" s="2" t="str">
        <f t="shared" si="41"/>
        <v>448345</v>
      </c>
      <c r="W150" s="2">
        <f t="shared" si="42"/>
        <v>4490053</v>
      </c>
      <c r="X150" s="2" t="str">
        <f t="shared" si="36"/>
        <v>220345</v>
      </c>
      <c r="Y150" s="2">
        <f t="shared" si="43"/>
        <v>2229061</v>
      </c>
      <c r="AA150" s="2" t="s">
        <v>1576</v>
      </c>
    </row>
    <row r="151" spans="1:27" x14ac:dyDescent="0.25">
      <c r="A151" s="1" t="s">
        <v>505</v>
      </c>
      <c r="B151" s="60" t="s">
        <v>1274</v>
      </c>
      <c r="C151" s="93" t="s">
        <v>901</v>
      </c>
      <c r="D151" s="60" t="s">
        <v>1274</v>
      </c>
      <c r="E151" s="93" t="s">
        <v>901</v>
      </c>
      <c r="F151" s="93" t="s">
        <v>901</v>
      </c>
      <c r="G151" s="93"/>
      <c r="H151" s="51" t="s">
        <v>1275</v>
      </c>
      <c r="I151" s="52" t="s">
        <v>751</v>
      </c>
      <c r="J151" s="52" t="s">
        <v>506</v>
      </c>
      <c r="K151" s="52" t="s">
        <v>507</v>
      </c>
      <c r="L151" s="52" t="s">
        <v>456</v>
      </c>
      <c r="M151" s="52" t="s">
        <v>101</v>
      </c>
      <c r="N151" s="10">
        <v>2487248</v>
      </c>
      <c r="O151" s="9" t="str">
        <f t="shared" si="37"/>
        <v>25F3D0</v>
      </c>
      <c r="P151" s="11" t="str">
        <f t="shared" si="38"/>
        <v>25FA60</v>
      </c>
      <c r="Q151" s="9">
        <f t="shared" si="39"/>
        <v>2488928</v>
      </c>
      <c r="R151" s="11" t="str">
        <f t="shared" si="40"/>
        <v>25FA9F</v>
      </c>
      <c r="S151" s="86">
        <f t="shared" si="35"/>
        <v>620176</v>
      </c>
      <c r="T151" s="87" t="s">
        <v>1752</v>
      </c>
      <c r="V151" s="2" t="str">
        <f t="shared" si="41"/>
        <v>448349</v>
      </c>
      <c r="W151" s="2">
        <f t="shared" si="42"/>
        <v>4490057</v>
      </c>
      <c r="X151" s="2" t="str">
        <f t="shared" si="36"/>
        <v>220349</v>
      </c>
      <c r="Y151" s="2">
        <f t="shared" si="43"/>
        <v>2229065</v>
      </c>
      <c r="AA151" s="2" t="s">
        <v>1577</v>
      </c>
    </row>
    <row r="152" spans="1:27" x14ac:dyDescent="0.25">
      <c r="A152" s="1" t="s">
        <v>508</v>
      </c>
      <c r="B152" s="60" t="s">
        <v>1827</v>
      </c>
      <c r="C152" s="93" t="s">
        <v>804</v>
      </c>
      <c r="D152" s="60" t="s">
        <v>1827</v>
      </c>
      <c r="E152" s="93" t="s">
        <v>804</v>
      </c>
      <c r="F152" s="93" t="s">
        <v>804</v>
      </c>
      <c r="G152" s="93"/>
      <c r="H152" s="51" t="s">
        <v>1276</v>
      </c>
      <c r="I152" s="52" t="s">
        <v>752</v>
      </c>
      <c r="J152" s="52" t="s">
        <v>509</v>
      </c>
      <c r="K152" s="52" t="s">
        <v>510</v>
      </c>
      <c r="L152" s="52" t="s">
        <v>517</v>
      </c>
      <c r="M152" s="52" t="s">
        <v>1123</v>
      </c>
      <c r="N152" s="2">
        <f>HEX2DEC(O152)</f>
        <v>425984</v>
      </c>
      <c r="O152" s="9" t="s">
        <v>1334</v>
      </c>
      <c r="P152" s="11" t="str">
        <f t="shared" si="38"/>
        <v>68690</v>
      </c>
      <c r="Q152" s="9">
        <f t="shared" si="39"/>
        <v>427664</v>
      </c>
      <c r="R152" s="11" t="str">
        <f t="shared" si="40"/>
        <v>686CF</v>
      </c>
      <c r="S152" s="86">
        <f t="shared" si="35"/>
        <v>620560</v>
      </c>
      <c r="T152" s="87" t="s">
        <v>1753</v>
      </c>
      <c r="V152" s="2" t="str">
        <f t="shared" si="41"/>
        <v>44834D</v>
      </c>
      <c r="W152" s="2">
        <f t="shared" si="42"/>
        <v>4490061</v>
      </c>
      <c r="X152" s="2" t="str">
        <f t="shared" si="36"/>
        <v>22034D</v>
      </c>
      <c r="Y152" s="2">
        <f t="shared" si="43"/>
        <v>2229069</v>
      </c>
      <c r="AA152" s="2" t="s">
        <v>1578</v>
      </c>
    </row>
    <row r="153" spans="1:27" x14ac:dyDescent="0.25">
      <c r="A153" s="1" t="s">
        <v>511</v>
      </c>
      <c r="B153" s="60" t="s">
        <v>1828</v>
      </c>
      <c r="C153" s="94" t="s">
        <v>1257</v>
      </c>
      <c r="D153" s="95" t="s">
        <v>1907</v>
      </c>
      <c r="E153" s="94" t="s">
        <v>1257</v>
      </c>
      <c r="F153" s="94" t="s">
        <v>1257</v>
      </c>
      <c r="G153" s="94"/>
      <c r="H153" s="51" t="s">
        <v>1277</v>
      </c>
      <c r="I153" s="52" t="s">
        <v>753</v>
      </c>
      <c r="J153" s="52" t="s">
        <v>512</v>
      </c>
      <c r="K153" s="52" t="s">
        <v>513</v>
      </c>
      <c r="L153" s="52" t="s">
        <v>517</v>
      </c>
      <c r="M153" s="52" t="s">
        <v>38</v>
      </c>
      <c r="N153" s="41">
        <f>HEX2DEC(O153)</f>
        <v>427728</v>
      </c>
      <c r="O153" s="9" t="s">
        <v>1335</v>
      </c>
      <c r="P153" s="11" t="str">
        <f t="shared" si="38"/>
        <v>68D60</v>
      </c>
      <c r="Q153" s="9">
        <f t="shared" si="39"/>
        <v>429408</v>
      </c>
      <c r="R153" s="11" t="str">
        <f t="shared" si="40"/>
        <v>68D9F</v>
      </c>
      <c r="S153" s="86">
        <f t="shared" si="35"/>
        <v>620944</v>
      </c>
      <c r="T153" s="87" t="s">
        <v>1754</v>
      </c>
      <c r="V153" s="2" t="str">
        <f t="shared" si="41"/>
        <v>448351</v>
      </c>
      <c r="W153" s="2">
        <f t="shared" si="42"/>
        <v>4490065</v>
      </c>
      <c r="X153" s="2" t="str">
        <f t="shared" si="36"/>
        <v>220351</v>
      </c>
      <c r="Y153" s="2">
        <f t="shared" si="43"/>
        <v>2229073</v>
      </c>
      <c r="AA153" s="2" t="s">
        <v>1579</v>
      </c>
    </row>
    <row r="154" spans="1:27" x14ac:dyDescent="0.25">
      <c r="A154" s="1" t="s">
        <v>514</v>
      </c>
      <c r="B154" s="60" t="s">
        <v>1829</v>
      </c>
      <c r="C154" s="93" t="s">
        <v>797</v>
      </c>
      <c r="D154" s="60" t="s">
        <v>1829</v>
      </c>
      <c r="E154" s="93" t="s">
        <v>797</v>
      </c>
      <c r="F154" s="93" t="s">
        <v>797</v>
      </c>
      <c r="G154" s="93"/>
      <c r="H154" s="89" t="s">
        <v>1879</v>
      </c>
      <c r="I154" s="52" t="s">
        <v>754</v>
      </c>
      <c r="J154" s="52" t="s">
        <v>515</v>
      </c>
      <c r="K154" s="52" t="s">
        <v>516</v>
      </c>
      <c r="L154" s="52" t="s">
        <v>517</v>
      </c>
      <c r="M154" s="52" t="s">
        <v>42</v>
      </c>
      <c r="N154" s="10">
        <v>429472</v>
      </c>
      <c r="O154" s="9" t="str">
        <f t="shared" si="37"/>
        <v>68DA0</v>
      </c>
      <c r="P154" s="11" t="str">
        <f t="shared" si="38"/>
        <v>69430</v>
      </c>
      <c r="Q154" s="9">
        <f t="shared" si="39"/>
        <v>431152</v>
      </c>
      <c r="R154" s="11" t="str">
        <f t="shared" si="40"/>
        <v>6946F</v>
      </c>
      <c r="S154" s="86">
        <f t="shared" si="35"/>
        <v>621328</v>
      </c>
      <c r="T154" s="87" t="s">
        <v>1755</v>
      </c>
      <c r="V154" s="2" t="str">
        <f t="shared" si="41"/>
        <v>448355</v>
      </c>
      <c r="W154" s="2">
        <f t="shared" si="42"/>
        <v>4490069</v>
      </c>
      <c r="X154" s="2" t="str">
        <f t="shared" si="36"/>
        <v>220355</v>
      </c>
      <c r="Y154" s="2">
        <f t="shared" si="43"/>
        <v>2229077</v>
      </c>
      <c r="AA154" s="2" t="s">
        <v>1580</v>
      </c>
    </row>
    <row r="155" spans="1:27" x14ac:dyDescent="0.25">
      <c r="A155" s="1" t="s">
        <v>518</v>
      </c>
      <c r="B155" s="60" t="s">
        <v>1278</v>
      </c>
      <c r="C155" s="93" t="s">
        <v>893</v>
      </c>
      <c r="D155" s="60" t="s">
        <v>1278</v>
      </c>
      <c r="E155" s="93" t="s">
        <v>893</v>
      </c>
      <c r="F155" s="93" t="s">
        <v>893</v>
      </c>
      <c r="G155" s="93"/>
      <c r="H155" s="89" t="s">
        <v>1880</v>
      </c>
      <c r="I155" s="52" t="s">
        <v>755</v>
      </c>
      <c r="J155" s="52" t="s">
        <v>519</v>
      </c>
      <c r="K155" s="52" t="s">
        <v>520</v>
      </c>
      <c r="L155" s="52" t="s">
        <v>517</v>
      </c>
      <c r="M155" s="52" t="s">
        <v>872</v>
      </c>
      <c r="N155" s="10">
        <v>431216</v>
      </c>
      <c r="O155" s="9" t="str">
        <f t="shared" si="37"/>
        <v>69470</v>
      </c>
      <c r="P155" s="11" t="str">
        <f t="shared" si="38"/>
        <v>69B00</v>
      </c>
      <c r="Q155" s="9">
        <f t="shared" si="39"/>
        <v>432896</v>
      </c>
      <c r="R155" s="11" t="str">
        <f t="shared" si="40"/>
        <v>69B3F</v>
      </c>
      <c r="S155" s="86">
        <f t="shared" si="35"/>
        <v>621712</v>
      </c>
      <c r="T155" s="87" t="s">
        <v>1756</v>
      </c>
      <c r="V155" s="2" t="str">
        <f t="shared" si="41"/>
        <v>448359</v>
      </c>
      <c r="W155" s="2">
        <f t="shared" si="42"/>
        <v>4490073</v>
      </c>
      <c r="X155" s="2" t="str">
        <f t="shared" si="36"/>
        <v>220359</v>
      </c>
      <c r="Y155" s="2">
        <f t="shared" si="43"/>
        <v>2229081</v>
      </c>
      <c r="AA155" s="2" t="s">
        <v>1581</v>
      </c>
    </row>
    <row r="156" spans="1:27" x14ac:dyDescent="0.25">
      <c r="A156" s="1" t="s">
        <v>521</v>
      </c>
      <c r="B156" s="60" t="s">
        <v>1279</v>
      </c>
      <c r="C156" s="93" t="s">
        <v>800</v>
      </c>
      <c r="D156" s="60" t="s">
        <v>1279</v>
      </c>
      <c r="E156" s="100" t="s">
        <v>800</v>
      </c>
      <c r="F156" s="100" t="s">
        <v>800</v>
      </c>
      <c r="G156" s="93"/>
      <c r="H156" s="89" t="s">
        <v>1881</v>
      </c>
      <c r="I156" s="52" t="s">
        <v>756</v>
      </c>
      <c r="J156" s="52" t="s">
        <v>522</v>
      </c>
      <c r="K156" s="52" t="s">
        <v>523</v>
      </c>
      <c r="L156" s="52" t="s">
        <v>517</v>
      </c>
      <c r="M156" s="52" t="s">
        <v>49</v>
      </c>
      <c r="N156" s="10">
        <v>432960</v>
      </c>
      <c r="O156" s="9" t="str">
        <f t="shared" si="37"/>
        <v>69B40</v>
      </c>
      <c r="P156" s="11" t="str">
        <f t="shared" si="38"/>
        <v>6A1D0</v>
      </c>
      <c r="Q156" s="9">
        <f t="shared" si="39"/>
        <v>434640</v>
      </c>
      <c r="R156" s="11" t="str">
        <f t="shared" si="40"/>
        <v>6A20F</v>
      </c>
      <c r="S156" s="86">
        <f t="shared" si="35"/>
        <v>622096</v>
      </c>
      <c r="T156" s="87" t="s">
        <v>1757</v>
      </c>
      <c r="V156" s="2" t="str">
        <f t="shared" si="41"/>
        <v>44835D</v>
      </c>
      <c r="W156" s="2">
        <f t="shared" si="42"/>
        <v>4490077</v>
      </c>
      <c r="X156" s="2" t="str">
        <f t="shared" si="36"/>
        <v>22035D</v>
      </c>
      <c r="Y156" s="2">
        <f t="shared" si="43"/>
        <v>2229085</v>
      </c>
      <c r="AA156" s="2" t="s">
        <v>1582</v>
      </c>
    </row>
    <row r="157" spans="1:27" x14ac:dyDescent="0.25">
      <c r="A157" s="1" t="s">
        <v>524</v>
      </c>
      <c r="B157" s="60" t="s">
        <v>1280</v>
      </c>
      <c r="C157" s="93" t="s">
        <v>797</v>
      </c>
      <c r="D157" s="60" t="s">
        <v>1280</v>
      </c>
      <c r="E157" s="99" t="s">
        <v>1257</v>
      </c>
      <c r="F157" s="99" t="s">
        <v>1257</v>
      </c>
      <c r="G157" s="99"/>
      <c r="H157" s="89" t="s">
        <v>1882</v>
      </c>
      <c r="I157" s="52" t="s">
        <v>757</v>
      </c>
      <c r="J157" s="52" t="s">
        <v>525</v>
      </c>
      <c r="K157" s="52" t="s">
        <v>526</v>
      </c>
      <c r="L157" s="52" t="s">
        <v>517</v>
      </c>
      <c r="M157" s="52" t="s">
        <v>53</v>
      </c>
      <c r="N157" s="10">
        <v>434704</v>
      </c>
      <c r="O157" s="9" t="str">
        <f t="shared" si="37"/>
        <v>6A210</v>
      </c>
      <c r="P157" s="11" t="str">
        <f t="shared" si="38"/>
        <v>6A8A0</v>
      </c>
      <c r="Q157" s="9">
        <f t="shared" si="39"/>
        <v>436384</v>
      </c>
      <c r="R157" s="11" t="str">
        <f t="shared" si="40"/>
        <v>6A8DF</v>
      </c>
      <c r="S157" s="86">
        <f t="shared" si="35"/>
        <v>650420</v>
      </c>
      <c r="T157" s="87" t="s">
        <v>1613</v>
      </c>
      <c r="V157" s="2" t="str">
        <f t="shared" si="41"/>
        <v>448361</v>
      </c>
      <c r="W157" s="2">
        <f t="shared" si="42"/>
        <v>4490081</v>
      </c>
      <c r="X157" s="2" t="str">
        <f t="shared" si="36"/>
        <v>220361</v>
      </c>
      <c r="Y157" s="2">
        <f t="shared" si="43"/>
        <v>2229089</v>
      </c>
      <c r="AA157" s="2" t="s">
        <v>1583</v>
      </c>
    </row>
    <row r="158" spans="1:27" x14ac:dyDescent="0.25">
      <c r="A158" s="1" t="s">
        <v>527</v>
      </c>
      <c r="B158" s="60" t="s">
        <v>1830</v>
      </c>
      <c r="C158" s="94" t="s">
        <v>797</v>
      </c>
      <c r="D158" s="60" t="s">
        <v>1830</v>
      </c>
      <c r="E158" s="94" t="s">
        <v>797</v>
      </c>
      <c r="F158" s="94" t="s">
        <v>797</v>
      </c>
      <c r="G158" s="94"/>
      <c r="H158" s="89" t="s">
        <v>1883</v>
      </c>
      <c r="I158" s="52" t="s">
        <v>758</v>
      </c>
      <c r="J158" s="52" t="s">
        <v>528</v>
      </c>
      <c r="K158" s="52" t="s">
        <v>529</v>
      </c>
      <c r="L158" s="52" t="s">
        <v>517</v>
      </c>
      <c r="M158" s="52" t="s">
        <v>57</v>
      </c>
      <c r="N158" s="10">
        <v>436448</v>
      </c>
      <c r="O158" s="9" t="str">
        <f t="shared" si="37"/>
        <v>6A8E0</v>
      </c>
      <c r="P158" s="11" t="str">
        <f t="shared" si="38"/>
        <v>6AF70</v>
      </c>
      <c r="Q158" s="9">
        <f t="shared" si="39"/>
        <v>438128</v>
      </c>
      <c r="R158" s="11" t="str">
        <f t="shared" si="40"/>
        <v>6AFAF</v>
      </c>
      <c r="S158" s="86">
        <f t="shared" si="35"/>
        <v>650804</v>
      </c>
      <c r="T158" s="87" t="s">
        <v>1758</v>
      </c>
      <c r="V158" s="2" t="str">
        <f t="shared" si="41"/>
        <v>448365</v>
      </c>
      <c r="W158" s="2">
        <f t="shared" si="42"/>
        <v>4490085</v>
      </c>
      <c r="X158" s="2" t="str">
        <f t="shared" si="36"/>
        <v>220365</v>
      </c>
      <c r="Y158" s="2">
        <f t="shared" si="43"/>
        <v>2229093</v>
      </c>
      <c r="AA158" s="2" t="s">
        <v>1584</v>
      </c>
    </row>
    <row r="159" spans="1:27" x14ac:dyDescent="0.25">
      <c r="A159" s="1" t="s">
        <v>530</v>
      </c>
      <c r="B159" s="60" t="s">
        <v>1281</v>
      </c>
      <c r="C159" s="93" t="s">
        <v>1147</v>
      </c>
      <c r="D159" s="60" t="s">
        <v>1281</v>
      </c>
      <c r="E159" s="95" t="s">
        <v>799</v>
      </c>
      <c r="F159" s="177" t="s">
        <v>888</v>
      </c>
      <c r="G159" s="94"/>
      <c r="H159" s="89" t="s">
        <v>1884</v>
      </c>
      <c r="I159" s="52" t="s">
        <v>759</v>
      </c>
      <c r="J159" s="52" t="s">
        <v>531</v>
      </c>
      <c r="K159" s="52" t="s">
        <v>532</v>
      </c>
      <c r="L159" s="52" t="s">
        <v>517</v>
      </c>
      <c r="M159" s="52" t="s">
        <v>61</v>
      </c>
      <c r="N159" s="10">
        <v>438192</v>
      </c>
      <c r="O159" s="9" t="str">
        <f t="shared" si="37"/>
        <v>6AFB0</v>
      </c>
      <c r="P159" s="11" t="str">
        <f t="shared" si="38"/>
        <v>6B640</v>
      </c>
      <c r="Q159" s="9">
        <f t="shared" si="39"/>
        <v>439872</v>
      </c>
      <c r="R159" s="11" t="str">
        <f t="shared" si="40"/>
        <v>6B67F</v>
      </c>
      <c r="S159" s="86">
        <f t="shared" si="35"/>
        <v>651188</v>
      </c>
      <c r="T159" s="87" t="s">
        <v>1759</v>
      </c>
      <c r="V159" s="2" t="str">
        <f t="shared" si="41"/>
        <v>448369</v>
      </c>
      <c r="W159" s="2">
        <f t="shared" si="42"/>
        <v>4490089</v>
      </c>
      <c r="X159" s="2" t="str">
        <f t="shared" si="36"/>
        <v>220369</v>
      </c>
      <c r="Y159" s="2">
        <f t="shared" si="43"/>
        <v>2229097</v>
      </c>
      <c r="AA159" s="2" t="s">
        <v>1585</v>
      </c>
    </row>
    <row r="160" spans="1:27" x14ac:dyDescent="0.25">
      <c r="A160" s="1" t="s">
        <v>533</v>
      </c>
      <c r="B160" s="60" t="s">
        <v>1831</v>
      </c>
      <c r="C160" s="93" t="s">
        <v>889</v>
      </c>
      <c r="D160" s="60" t="s">
        <v>1831</v>
      </c>
      <c r="E160" s="93" t="s">
        <v>889</v>
      </c>
      <c r="F160" s="93" t="s">
        <v>889</v>
      </c>
      <c r="G160" s="93"/>
      <c r="H160" s="89" t="s">
        <v>1885</v>
      </c>
      <c r="I160" s="52" t="s">
        <v>744</v>
      </c>
      <c r="J160" s="52" t="s">
        <v>534</v>
      </c>
      <c r="K160" s="52" t="s">
        <v>535</v>
      </c>
      <c r="L160" s="53" t="s">
        <v>1412</v>
      </c>
      <c r="M160" s="53" t="s">
        <v>1424</v>
      </c>
      <c r="N160" s="11">
        <f>HEX2DEC(O160)</f>
        <v>4120576</v>
      </c>
      <c r="O160" s="9" t="s">
        <v>1425</v>
      </c>
      <c r="P160" s="11" t="str">
        <f t="shared" si="38"/>
        <v>3EE690</v>
      </c>
      <c r="Q160" s="9">
        <f t="shared" si="39"/>
        <v>4122256</v>
      </c>
      <c r="R160" s="11" t="str">
        <f t="shared" si="40"/>
        <v>3EE6CF</v>
      </c>
      <c r="S160" s="86">
        <f t="shared" si="35"/>
        <v>651572</v>
      </c>
      <c r="T160" s="87" t="s">
        <v>1760</v>
      </c>
      <c r="V160" s="2" t="str">
        <f t="shared" si="41"/>
        <v>44836D</v>
      </c>
      <c r="W160" s="2">
        <f t="shared" si="42"/>
        <v>4490093</v>
      </c>
      <c r="X160" s="2" t="str">
        <f t="shared" si="36"/>
        <v>22036D</v>
      </c>
      <c r="Y160" s="2">
        <f t="shared" si="43"/>
        <v>2229101</v>
      </c>
      <c r="AA160" s="2" t="s">
        <v>1586</v>
      </c>
    </row>
    <row r="161" spans="1:27" x14ac:dyDescent="0.25">
      <c r="A161" s="1" t="s">
        <v>536</v>
      </c>
      <c r="B161" s="60" t="s">
        <v>1282</v>
      </c>
      <c r="C161" s="93" t="s">
        <v>799</v>
      </c>
      <c r="D161" s="95" t="s">
        <v>1918</v>
      </c>
      <c r="E161" s="95" t="s">
        <v>799</v>
      </c>
      <c r="F161" s="95" t="s">
        <v>799</v>
      </c>
      <c r="G161" s="95"/>
      <c r="H161" s="89" t="s">
        <v>1886</v>
      </c>
      <c r="I161" s="52" t="s">
        <v>760</v>
      </c>
      <c r="J161" s="52" t="s">
        <v>537</v>
      </c>
      <c r="K161" s="52" t="s">
        <v>538</v>
      </c>
      <c r="L161" s="52" t="s">
        <v>517</v>
      </c>
      <c r="M161" s="52" t="s">
        <v>69</v>
      </c>
      <c r="N161" s="10">
        <v>441680</v>
      </c>
      <c r="O161" s="9" t="str">
        <f t="shared" si="37"/>
        <v>6BD50</v>
      </c>
      <c r="P161" s="11" t="str">
        <f t="shared" si="38"/>
        <v>6C3E0</v>
      </c>
      <c r="Q161" s="9">
        <f t="shared" si="39"/>
        <v>443360</v>
      </c>
      <c r="R161" s="11" t="str">
        <f t="shared" si="40"/>
        <v>6C41F</v>
      </c>
      <c r="S161" s="86">
        <f t="shared" si="35"/>
        <v>651956</v>
      </c>
      <c r="T161" s="87" t="s">
        <v>1761</v>
      </c>
      <c r="V161" s="2" t="str">
        <f t="shared" si="41"/>
        <v>448371</v>
      </c>
      <c r="W161" s="2">
        <f t="shared" si="42"/>
        <v>4490097</v>
      </c>
      <c r="X161" s="2" t="str">
        <f t="shared" si="36"/>
        <v>220371</v>
      </c>
      <c r="Y161" s="2">
        <f t="shared" si="43"/>
        <v>2229105</v>
      </c>
      <c r="AA161" s="2" t="s">
        <v>1587</v>
      </c>
    </row>
    <row r="162" spans="1:27" x14ac:dyDescent="0.25">
      <c r="A162" s="1" t="s">
        <v>539</v>
      </c>
      <c r="B162" s="60" t="s">
        <v>1832</v>
      </c>
      <c r="C162" s="94" t="s">
        <v>801</v>
      </c>
      <c r="D162" s="60" t="s">
        <v>1832</v>
      </c>
      <c r="E162" s="102"/>
      <c r="F162" s="102" t="s">
        <v>3465</v>
      </c>
      <c r="G162" s="94" t="s">
        <v>3457</v>
      </c>
      <c r="H162" s="89" t="s">
        <v>1887</v>
      </c>
      <c r="I162" s="52" t="s">
        <v>761</v>
      </c>
      <c r="J162" s="52" t="s">
        <v>540</v>
      </c>
      <c r="K162" s="52" t="s">
        <v>541</v>
      </c>
      <c r="L162" s="52" t="s">
        <v>517</v>
      </c>
      <c r="M162" s="52" t="s">
        <v>73</v>
      </c>
      <c r="N162" s="10">
        <v>443424</v>
      </c>
      <c r="O162" s="9" t="str">
        <f t="shared" si="37"/>
        <v>6C420</v>
      </c>
      <c r="P162" s="11" t="str">
        <f t="shared" si="38"/>
        <v>6CAB0</v>
      </c>
      <c r="Q162" s="9">
        <f t="shared" si="39"/>
        <v>445104</v>
      </c>
      <c r="R162" s="11" t="str">
        <f t="shared" si="40"/>
        <v>6CAEF</v>
      </c>
      <c r="S162" s="86">
        <f t="shared" si="35"/>
        <v>652340</v>
      </c>
      <c r="T162" s="87" t="s">
        <v>1762</v>
      </c>
      <c r="V162" s="2" t="str">
        <f t="shared" si="41"/>
        <v>448375</v>
      </c>
      <c r="W162" s="2">
        <f t="shared" si="42"/>
        <v>4490101</v>
      </c>
      <c r="X162" s="2" t="str">
        <f t="shared" si="36"/>
        <v>220375</v>
      </c>
      <c r="Y162" s="2">
        <f t="shared" si="43"/>
        <v>2229109</v>
      </c>
      <c r="AA162" s="2" t="s">
        <v>1588</v>
      </c>
    </row>
    <row r="163" spans="1:27" x14ac:dyDescent="0.25">
      <c r="A163" s="1" t="s">
        <v>542</v>
      </c>
      <c r="B163" s="60" t="s">
        <v>1283</v>
      </c>
      <c r="C163" s="93" t="s">
        <v>798</v>
      </c>
      <c r="D163" s="60" t="s">
        <v>1283</v>
      </c>
      <c r="E163" s="95" t="s">
        <v>897</v>
      </c>
      <c r="F163" s="95" t="s">
        <v>897</v>
      </c>
      <c r="G163" s="95"/>
      <c r="H163" s="89" t="s">
        <v>1888</v>
      </c>
      <c r="I163" s="52" t="s">
        <v>762</v>
      </c>
      <c r="J163" s="52" t="s">
        <v>543</v>
      </c>
      <c r="K163" s="52" t="s">
        <v>544</v>
      </c>
      <c r="L163" s="52" t="s">
        <v>517</v>
      </c>
      <c r="M163" s="52" t="s">
        <v>77</v>
      </c>
      <c r="N163" s="10">
        <v>445168</v>
      </c>
      <c r="O163" s="9" t="str">
        <f t="shared" si="37"/>
        <v>6CAF0</v>
      </c>
      <c r="P163" s="11" t="str">
        <f t="shared" si="38"/>
        <v>6D180</v>
      </c>
      <c r="Q163" s="9">
        <f t="shared" si="39"/>
        <v>446848</v>
      </c>
      <c r="R163" s="11" t="str">
        <f t="shared" si="40"/>
        <v>6D1BF</v>
      </c>
      <c r="S163" s="86">
        <f t="shared" si="35"/>
        <v>652724</v>
      </c>
      <c r="T163" s="87" t="s">
        <v>1763</v>
      </c>
      <c r="V163" s="2" t="str">
        <f t="shared" si="41"/>
        <v>448379</v>
      </c>
      <c r="W163" s="2">
        <f t="shared" si="42"/>
        <v>4490105</v>
      </c>
      <c r="X163" s="2" t="str">
        <f t="shared" si="36"/>
        <v>220379</v>
      </c>
      <c r="Y163" s="2">
        <f t="shared" si="43"/>
        <v>2229113</v>
      </c>
      <c r="AA163" s="2" t="s">
        <v>1589</v>
      </c>
    </row>
    <row r="164" spans="1:27" x14ac:dyDescent="0.25">
      <c r="A164" s="1" t="s">
        <v>545</v>
      </c>
      <c r="B164" s="60" t="s">
        <v>1833</v>
      </c>
      <c r="C164" s="93" t="s">
        <v>889</v>
      </c>
      <c r="D164" s="60" t="s">
        <v>1833</v>
      </c>
      <c r="E164" s="93" t="s">
        <v>889</v>
      </c>
      <c r="F164" s="93" t="s">
        <v>889</v>
      </c>
      <c r="G164" s="93"/>
      <c r="H164" s="89" t="s">
        <v>1889</v>
      </c>
      <c r="I164" s="52" t="s">
        <v>763</v>
      </c>
      <c r="J164" s="52" t="s">
        <v>546</v>
      </c>
      <c r="K164" s="52" t="s">
        <v>547</v>
      </c>
      <c r="L164" s="52" t="s">
        <v>517</v>
      </c>
      <c r="M164" s="52" t="s">
        <v>81</v>
      </c>
      <c r="N164" s="10">
        <v>446912</v>
      </c>
      <c r="O164" s="9" t="str">
        <f t="shared" si="37"/>
        <v>6D1C0</v>
      </c>
      <c r="P164" s="11" t="str">
        <f t="shared" si="38"/>
        <v>6D850</v>
      </c>
      <c r="Q164" s="9">
        <f t="shared" si="39"/>
        <v>448592</v>
      </c>
      <c r="R164" s="11" t="str">
        <f t="shared" si="40"/>
        <v>6D88F</v>
      </c>
      <c r="S164" s="86">
        <f t="shared" si="35"/>
        <v>653108</v>
      </c>
      <c r="T164" s="87" t="s">
        <v>1764</v>
      </c>
      <c r="V164" s="2" t="str">
        <f t="shared" si="41"/>
        <v>44837D</v>
      </c>
      <c r="W164" s="2">
        <f t="shared" si="42"/>
        <v>4490109</v>
      </c>
      <c r="X164" s="2" t="str">
        <f t="shared" si="36"/>
        <v>22037D</v>
      </c>
      <c r="Y164" s="2">
        <f t="shared" si="43"/>
        <v>2229117</v>
      </c>
      <c r="AA164" s="2" t="s">
        <v>1590</v>
      </c>
    </row>
    <row r="165" spans="1:27" x14ac:dyDescent="0.25">
      <c r="A165" s="1" t="s">
        <v>548</v>
      </c>
      <c r="B165" s="60" t="s">
        <v>1346</v>
      </c>
      <c r="C165" s="94" t="s">
        <v>1257</v>
      </c>
      <c r="D165" s="95" t="s">
        <v>1905</v>
      </c>
      <c r="E165" s="94" t="s">
        <v>1257</v>
      </c>
      <c r="F165" s="94" t="s">
        <v>1257</v>
      </c>
      <c r="G165" s="94"/>
      <c r="H165" s="89" t="s">
        <v>1890</v>
      </c>
      <c r="I165" s="52" t="s">
        <v>764</v>
      </c>
      <c r="J165" s="52" t="s">
        <v>549</v>
      </c>
      <c r="K165" s="52" t="s">
        <v>550</v>
      </c>
      <c r="L165" s="52" t="s">
        <v>517</v>
      </c>
      <c r="M165" s="52" t="s">
        <v>85</v>
      </c>
      <c r="N165" s="10">
        <v>448656</v>
      </c>
      <c r="O165" s="9" t="str">
        <f t="shared" si="37"/>
        <v>6D890</v>
      </c>
      <c r="P165" s="11" t="str">
        <f t="shared" si="38"/>
        <v>6DF20</v>
      </c>
      <c r="Q165" s="9">
        <f t="shared" si="39"/>
        <v>450336</v>
      </c>
      <c r="R165" s="11" t="str">
        <f t="shared" si="40"/>
        <v>6DF5F</v>
      </c>
      <c r="S165" s="86">
        <f t="shared" si="35"/>
        <v>653492</v>
      </c>
      <c r="T165" s="87" t="s">
        <v>1765</v>
      </c>
      <c r="V165" s="2" t="str">
        <f t="shared" si="41"/>
        <v>448381</v>
      </c>
      <c r="W165" s="2">
        <f t="shared" si="42"/>
        <v>4490113</v>
      </c>
      <c r="X165" s="2" t="str">
        <f t="shared" si="36"/>
        <v>220381</v>
      </c>
      <c r="Y165" s="2">
        <f t="shared" si="43"/>
        <v>2229121</v>
      </c>
      <c r="AA165" s="2" t="s">
        <v>1591</v>
      </c>
    </row>
    <row r="166" spans="1:27" x14ac:dyDescent="0.25">
      <c r="A166" s="1" t="s">
        <v>551</v>
      </c>
      <c r="B166" s="60" t="s">
        <v>1853</v>
      </c>
      <c r="C166" s="94" t="s">
        <v>806</v>
      </c>
      <c r="D166" s="60" t="s">
        <v>1853</v>
      </c>
      <c r="E166" s="94" t="s">
        <v>806</v>
      </c>
      <c r="F166" s="94" t="s">
        <v>806</v>
      </c>
      <c r="G166" s="94"/>
      <c r="H166" s="89" t="s">
        <v>1891</v>
      </c>
      <c r="I166" s="52" t="s">
        <v>765</v>
      </c>
      <c r="J166" s="52" t="s">
        <v>552</v>
      </c>
      <c r="K166" s="52" t="s">
        <v>553</v>
      </c>
      <c r="L166" s="53" t="s">
        <v>1430</v>
      </c>
      <c r="M166" s="53" t="s">
        <v>1123</v>
      </c>
      <c r="N166" s="78">
        <f>HEX2DEC(O166)</f>
        <v>4030464</v>
      </c>
      <c r="O166" s="79" t="s">
        <v>1431</v>
      </c>
      <c r="P166" s="11" t="str">
        <f t="shared" si="38"/>
        <v>3D8690</v>
      </c>
      <c r="Q166" s="9">
        <f t="shared" si="39"/>
        <v>4032144</v>
      </c>
      <c r="R166" s="11" t="str">
        <f t="shared" si="40"/>
        <v>3D86CF</v>
      </c>
      <c r="S166" s="86">
        <f t="shared" si="35"/>
        <v>653876</v>
      </c>
      <c r="T166" s="87" t="s">
        <v>1766</v>
      </c>
      <c r="V166" s="2" t="str">
        <f t="shared" si="41"/>
        <v>448385</v>
      </c>
      <c r="W166" s="2">
        <f t="shared" si="42"/>
        <v>4490117</v>
      </c>
      <c r="X166" s="2" t="str">
        <f t="shared" si="36"/>
        <v>220385</v>
      </c>
      <c r="Y166" s="2">
        <f t="shared" si="43"/>
        <v>2229125</v>
      </c>
      <c r="AA166" s="2" t="s">
        <v>1592</v>
      </c>
    </row>
    <row r="167" spans="1:27" ht="90" x14ac:dyDescent="0.25">
      <c r="A167" s="46" t="s">
        <v>554</v>
      </c>
      <c r="B167" s="61" t="s">
        <v>1834</v>
      </c>
      <c r="C167" s="93" t="s">
        <v>899</v>
      </c>
      <c r="D167" s="61" t="s">
        <v>1834</v>
      </c>
      <c r="E167" s="93" t="s">
        <v>899</v>
      </c>
      <c r="F167" s="93" t="s">
        <v>899</v>
      </c>
      <c r="G167" s="93"/>
      <c r="H167" s="89" t="s">
        <v>1022</v>
      </c>
      <c r="I167" s="52" t="s">
        <v>766</v>
      </c>
      <c r="J167" s="52" t="s">
        <v>555</v>
      </c>
      <c r="K167" s="52" t="s">
        <v>556</v>
      </c>
      <c r="L167" s="53" t="s">
        <v>1412</v>
      </c>
      <c r="M167" s="62" t="s">
        <v>1389</v>
      </c>
      <c r="N167" s="76">
        <f>HEX2DEC(O167)</f>
        <v>4116480</v>
      </c>
      <c r="O167" s="9" t="s">
        <v>1423</v>
      </c>
      <c r="P167" s="11" t="str">
        <f t="shared" si="38"/>
        <v>3ED690</v>
      </c>
      <c r="Q167" s="9">
        <f t="shared" si="39"/>
        <v>4118160</v>
      </c>
      <c r="R167" s="11" t="str">
        <f t="shared" si="40"/>
        <v>3ED6CF</v>
      </c>
      <c r="S167" s="86">
        <f t="shared" si="35"/>
        <v>654260</v>
      </c>
      <c r="T167" s="87" t="s">
        <v>1767</v>
      </c>
      <c r="V167" s="2" t="str">
        <f t="shared" si="41"/>
        <v>448389</v>
      </c>
      <c r="W167" s="2">
        <f t="shared" si="42"/>
        <v>4490121</v>
      </c>
      <c r="X167" s="2" t="str">
        <f t="shared" si="36"/>
        <v>220389</v>
      </c>
      <c r="Y167" s="2">
        <f t="shared" si="43"/>
        <v>2229129</v>
      </c>
      <c r="AA167" s="2" t="s">
        <v>1593</v>
      </c>
    </row>
    <row r="168" spans="1:27" ht="30" x14ac:dyDescent="0.25">
      <c r="A168" s="46" t="s">
        <v>557</v>
      </c>
      <c r="B168" s="60" t="s">
        <v>1835</v>
      </c>
      <c r="C168" s="94" t="s">
        <v>1854</v>
      </c>
      <c r="D168" s="60" t="s">
        <v>1835</v>
      </c>
      <c r="E168" s="94" t="s">
        <v>1854</v>
      </c>
      <c r="F168" s="94" t="s">
        <v>1854</v>
      </c>
      <c r="G168" s="94"/>
      <c r="H168" s="89" t="s">
        <v>1024</v>
      </c>
      <c r="I168" s="52" t="s">
        <v>767</v>
      </c>
      <c r="J168" s="52" t="s">
        <v>558</v>
      </c>
      <c r="K168" s="52" t="s">
        <v>559</v>
      </c>
      <c r="L168" s="52" t="s">
        <v>517</v>
      </c>
      <c r="M168" s="53" t="s">
        <v>65</v>
      </c>
      <c r="N168" s="41">
        <f>HEX2DEC(O168)</f>
        <v>439936</v>
      </c>
      <c r="O168" s="9" t="s">
        <v>1333</v>
      </c>
      <c r="P168" s="11" t="str">
        <f t="shared" si="38"/>
        <v>6BD10</v>
      </c>
      <c r="Q168" s="9">
        <f t="shared" si="39"/>
        <v>441616</v>
      </c>
      <c r="R168" s="11" t="str">
        <f t="shared" si="40"/>
        <v>6BD4F</v>
      </c>
      <c r="S168" s="86">
        <f t="shared" si="35"/>
        <v>391911</v>
      </c>
      <c r="T168" s="87" t="s">
        <v>1768</v>
      </c>
      <c r="V168" s="2" t="str">
        <f t="shared" si="41"/>
        <v>44838D</v>
      </c>
      <c r="W168" s="2">
        <f t="shared" si="42"/>
        <v>4490125</v>
      </c>
      <c r="X168" s="2" t="str">
        <f t="shared" si="36"/>
        <v>22038D</v>
      </c>
      <c r="Y168" s="2">
        <f t="shared" si="43"/>
        <v>2229133</v>
      </c>
      <c r="AA168" s="2" t="s">
        <v>1594</v>
      </c>
    </row>
    <row r="169" spans="1:27" x14ac:dyDescent="0.25">
      <c r="A169" s="1" t="s">
        <v>560</v>
      </c>
      <c r="B169" s="60" t="s">
        <v>1836</v>
      </c>
      <c r="C169" s="93" t="s">
        <v>900</v>
      </c>
      <c r="D169" s="60" t="s">
        <v>1836</v>
      </c>
      <c r="E169" s="93" t="s">
        <v>900</v>
      </c>
      <c r="F169" s="93" t="s">
        <v>900</v>
      </c>
      <c r="G169" s="93"/>
      <c r="H169" s="89" t="s">
        <v>1892</v>
      </c>
      <c r="I169" s="52" t="s">
        <v>768</v>
      </c>
      <c r="J169" s="52" t="s">
        <v>561</v>
      </c>
      <c r="K169" s="52" t="s">
        <v>562</v>
      </c>
      <c r="L169" s="52" t="s">
        <v>517</v>
      </c>
      <c r="M169" s="52" t="s">
        <v>101</v>
      </c>
      <c r="N169" s="10">
        <v>455632</v>
      </c>
      <c r="O169" s="9" t="str">
        <f t="shared" si="37"/>
        <v>6F3D0</v>
      </c>
      <c r="P169" s="11" t="str">
        <f t="shared" si="38"/>
        <v>6FA60</v>
      </c>
      <c r="Q169" s="9">
        <f t="shared" si="39"/>
        <v>457312</v>
      </c>
      <c r="R169" s="11" t="str">
        <f t="shared" si="40"/>
        <v>6FA9F</v>
      </c>
      <c r="S169" s="86">
        <f t="shared" si="35"/>
        <v>392295</v>
      </c>
      <c r="T169" s="87" t="s">
        <v>1769</v>
      </c>
      <c r="V169" s="2" t="str">
        <f t="shared" si="41"/>
        <v>448391</v>
      </c>
      <c r="W169" s="2">
        <f t="shared" si="42"/>
        <v>4490129</v>
      </c>
      <c r="X169" s="2" t="str">
        <f t="shared" si="36"/>
        <v>220391</v>
      </c>
      <c r="Y169" s="2">
        <f t="shared" si="43"/>
        <v>2229137</v>
      </c>
      <c r="AA169" s="2" t="s">
        <v>1595</v>
      </c>
    </row>
    <row r="170" spans="1:27" x14ac:dyDescent="0.25">
      <c r="A170" s="1" t="s">
        <v>563</v>
      </c>
      <c r="B170" s="60" t="s">
        <v>1284</v>
      </c>
      <c r="C170" s="93" t="s">
        <v>1149</v>
      </c>
      <c r="D170" s="60" t="s">
        <v>1284</v>
      </c>
      <c r="E170" s="93" t="s">
        <v>1149</v>
      </c>
      <c r="F170" s="176" t="s">
        <v>894</v>
      </c>
      <c r="G170" s="93"/>
      <c r="H170" s="89" t="s">
        <v>1893</v>
      </c>
      <c r="I170" s="52" t="s">
        <v>769</v>
      </c>
      <c r="J170" s="52" t="s">
        <v>564</v>
      </c>
      <c r="K170" s="52" t="s">
        <v>565</v>
      </c>
      <c r="L170" s="52" t="s">
        <v>785</v>
      </c>
      <c r="M170" s="52" t="s">
        <v>566</v>
      </c>
      <c r="N170" s="10">
        <v>2672475</v>
      </c>
      <c r="O170" s="9" t="str">
        <f t="shared" si="37"/>
        <v>28C75B</v>
      </c>
      <c r="P170" s="11" t="str">
        <f t="shared" si="38"/>
        <v>28CDEB</v>
      </c>
      <c r="Q170" s="9">
        <f t="shared" si="39"/>
        <v>2674155</v>
      </c>
      <c r="R170" s="11" t="str">
        <f t="shared" si="40"/>
        <v>28CE2A</v>
      </c>
      <c r="S170" s="86">
        <f t="shared" si="35"/>
        <v>392679</v>
      </c>
      <c r="T170" s="87" t="s">
        <v>1770</v>
      </c>
      <c r="V170" s="2" t="str">
        <f t="shared" si="41"/>
        <v>448395</v>
      </c>
      <c r="W170" s="2">
        <f t="shared" si="42"/>
        <v>4490133</v>
      </c>
      <c r="X170" s="2" t="str">
        <f t="shared" si="36"/>
        <v>220395</v>
      </c>
      <c r="Y170" s="2">
        <f t="shared" si="43"/>
        <v>2229141</v>
      </c>
      <c r="AA170" s="2" t="s">
        <v>1596</v>
      </c>
    </row>
    <row r="171" spans="1:27" x14ac:dyDescent="0.25">
      <c r="A171" s="1" t="s">
        <v>567</v>
      </c>
      <c r="B171" s="60" t="s">
        <v>1285</v>
      </c>
      <c r="C171" s="93" t="s">
        <v>889</v>
      </c>
      <c r="D171" s="60" t="s">
        <v>1285</v>
      </c>
      <c r="E171" s="93" t="s">
        <v>889</v>
      </c>
      <c r="F171" s="93" t="s">
        <v>889</v>
      </c>
      <c r="G171" s="93"/>
      <c r="H171" s="89" t="s">
        <v>1894</v>
      </c>
      <c r="I171" s="52" t="s">
        <v>770</v>
      </c>
      <c r="J171" s="52" t="s">
        <v>568</v>
      </c>
      <c r="K171" s="52" t="s">
        <v>569</v>
      </c>
      <c r="L171" s="52" t="s">
        <v>785</v>
      </c>
      <c r="M171" s="52" t="s">
        <v>873</v>
      </c>
      <c r="N171" s="10">
        <v>2674219</v>
      </c>
      <c r="O171" s="9" t="str">
        <f t="shared" si="37"/>
        <v>28CE2B</v>
      </c>
      <c r="P171" s="11" t="str">
        <f t="shared" si="38"/>
        <v>28D4BB</v>
      </c>
      <c r="Q171" s="9">
        <f t="shared" si="39"/>
        <v>2675899</v>
      </c>
      <c r="R171" s="11" t="str">
        <f t="shared" si="40"/>
        <v>28D4FA</v>
      </c>
      <c r="S171" s="86">
        <f t="shared" si="35"/>
        <v>2456224</v>
      </c>
      <c r="T171" s="87" t="s">
        <v>1771</v>
      </c>
      <c r="V171" s="2" t="str">
        <f t="shared" si="41"/>
        <v>448399</v>
      </c>
      <c r="W171" s="2">
        <f t="shared" si="42"/>
        <v>4490137</v>
      </c>
      <c r="X171" s="2" t="str">
        <f t="shared" si="36"/>
        <v>220399</v>
      </c>
      <c r="Y171" s="2">
        <f t="shared" si="43"/>
        <v>2229145</v>
      </c>
      <c r="AA171" s="2" t="s">
        <v>1597</v>
      </c>
    </row>
    <row r="172" spans="1:27" x14ac:dyDescent="0.25">
      <c r="A172" s="1" t="s">
        <v>570</v>
      </c>
      <c r="B172" s="60" t="s">
        <v>1286</v>
      </c>
      <c r="C172" s="93" t="s">
        <v>893</v>
      </c>
      <c r="D172" s="60" t="s">
        <v>1286</v>
      </c>
      <c r="E172" s="93" t="s">
        <v>893</v>
      </c>
      <c r="F172" s="176" t="s">
        <v>896</v>
      </c>
      <c r="G172" s="93"/>
      <c r="H172" s="89" t="s">
        <v>1895</v>
      </c>
      <c r="I172" s="52" t="s">
        <v>771</v>
      </c>
      <c r="J172" s="52" t="s">
        <v>571</v>
      </c>
      <c r="K172" s="52" t="s">
        <v>572</v>
      </c>
      <c r="L172" s="52" t="s">
        <v>785</v>
      </c>
      <c r="M172" s="52" t="s">
        <v>874</v>
      </c>
      <c r="N172" s="10">
        <v>2675963</v>
      </c>
      <c r="O172" s="9" t="str">
        <f t="shared" si="37"/>
        <v>28D4FB</v>
      </c>
      <c r="P172" s="11" t="str">
        <f t="shared" si="38"/>
        <v>28DB8B</v>
      </c>
      <c r="Q172" s="9">
        <f t="shared" si="39"/>
        <v>2677643</v>
      </c>
      <c r="R172" s="11" t="str">
        <f t="shared" si="40"/>
        <v>28DBCA</v>
      </c>
      <c r="S172" s="86">
        <f t="shared" si="35"/>
        <v>2456608</v>
      </c>
      <c r="T172" s="87" t="s">
        <v>1612</v>
      </c>
      <c r="V172" s="2" t="str">
        <f t="shared" si="41"/>
        <v>44839D</v>
      </c>
      <c r="W172" s="2">
        <f t="shared" si="42"/>
        <v>4490141</v>
      </c>
      <c r="X172" s="2" t="str">
        <f t="shared" si="36"/>
        <v>22039D</v>
      </c>
      <c r="Y172" s="2">
        <f t="shared" si="43"/>
        <v>2229149</v>
      </c>
      <c r="AA172" s="2" t="s">
        <v>1598</v>
      </c>
    </row>
    <row r="173" spans="1:27" x14ac:dyDescent="0.25">
      <c r="A173" s="1" t="s">
        <v>573</v>
      </c>
      <c r="B173" s="60" t="s">
        <v>1287</v>
      </c>
      <c r="C173" s="93" t="s">
        <v>890</v>
      </c>
      <c r="D173" s="60" t="s">
        <v>1287</v>
      </c>
      <c r="E173" s="95" t="s">
        <v>801</v>
      </c>
      <c r="F173" s="101" t="s">
        <v>3466</v>
      </c>
      <c r="G173" s="93" t="s">
        <v>3455</v>
      </c>
      <c r="H173" s="89" t="s">
        <v>604</v>
      </c>
      <c r="I173" s="52" t="s">
        <v>772</v>
      </c>
      <c r="J173" s="52" t="s">
        <v>574</v>
      </c>
      <c r="K173" s="52" t="s">
        <v>575</v>
      </c>
      <c r="L173" s="52" t="s">
        <v>785</v>
      </c>
      <c r="M173" s="52" t="s">
        <v>875</v>
      </c>
      <c r="N173" s="10">
        <v>2677707</v>
      </c>
      <c r="O173" s="9" t="str">
        <f t="shared" si="37"/>
        <v>28DBCB</v>
      </c>
      <c r="P173" s="11" t="str">
        <f t="shared" si="38"/>
        <v>28E25B</v>
      </c>
      <c r="Q173" s="9">
        <f t="shared" si="39"/>
        <v>2679387</v>
      </c>
      <c r="R173" s="11" t="str">
        <f t="shared" si="40"/>
        <v>28E29A</v>
      </c>
      <c r="S173" s="86">
        <f t="shared" si="35"/>
        <v>2456992</v>
      </c>
      <c r="T173" s="87" t="s">
        <v>1611</v>
      </c>
      <c r="V173" s="2" t="str">
        <f t="shared" si="41"/>
        <v>4483A1</v>
      </c>
      <c r="W173" s="2">
        <f t="shared" si="42"/>
        <v>4490145</v>
      </c>
      <c r="X173" s="2" t="str">
        <f t="shared" si="36"/>
        <v>2203A1</v>
      </c>
      <c r="Y173" s="2">
        <f t="shared" si="43"/>
        <v>2229153</v>
      </c>
      <c r="AA173" s="2" t="s">
        <v>1599</v>
      </c>
    </row>
    <row r="174" spans="1:27" x14ac:dyDescent="0.25">
      <c r="A174" s="1" t="s">
        <v>576</v>
      </c>
      <c r="B174" s="60" t="s">
        <v>1837</v>
      </c>
      <c r="C174" s="94" t="s">
        <v>1140</v>
      </c>
      <c r="D174" s="60" t="s">
        <v>1837</v>
      </c>
      <c r="E174" s="94" t="s">
        <v>1140</v>
      </c>
      <c r="F174" s="94" t="s">
        <v>1140</v>
      </c>
      <c r="G174" s="94"/>
      <c r="H174" s="89" t="s">
        <v>1896</v>
      </c>
      <c r="I174" s="52" t="s">
        <v>773</v>
      </c>
      <c r="J174" s="52" t="s">
        <v>577</v>
      </c>
      <c r="K174" s="52" t="s">
        <v>578</v>
      </c>
      <c r="L174" s="52" t="s">
        <v>785</v>
      </c>
      <c r="M174" s="52" t="s">
        <v>876</v>
      </c>
      <c r="N174" s="10">
        <v>2679451</v>
      </c>
      <c r="O174" s="9" t="str">
        <f t="shared" si="37"/>
        <v>28E29B</v>
      </c>
      <c r="P174" s="11" t="str">
        <f t="shared" si="38"/>
        <v>28E92B</v>
      </c>
      <c r="Q174" s="9">
        <f t="shared" si="39"/>
        <v>2681131</v>
      </c>
      <c r="R174" s="11" t="str">
        <f t="shared" si="40"/>
        <v>28E96A</v>
      </c>
      <c r="S174" s="86">
        <f t="shared" si="35"/>
        <v>2488992</v>
      </c>
      <c r="T174" s="87" t="s">
        <v>1772</v>
      </c>
      <c r="V174" s="2" t="str">
        <f t="shared" si="41"/>
        <v>4483A5</v>
      </c>
      <c r="W174" s="2">
        <f t="shared" si="42"/>
        <v>4490149</v>
      </c>
      <c r="X174" s="2" t="str">
        <f t="shared" si="36"/>
        <v>2203A5</v>
      </c>
      <c r="Y174" s="2">
        <f t="shared" si="43"/>
        <v>2229157</v>
      </c>
      <c r="AA174" s="2" t="s">
        <v>1600</v>
      </c>
    </row>
    <row r="175" spans="1:27" x14ac:dyDescent="0.25">
      <c r="A175" s="1" t="s">
        <v>579</v>
      </c>
      <c r="B175" s="60" t="s">
        <v>1288</v>
      </c>
      <c r="C175" s="93" t="s">
        <v>802</v>
      </c>
      <c r="D175" s="60" t="s">
        <v>1288</v>
      </c>
      <c r="E175" s="93" t="s">
        <v>802</v>
      </c>
      <c r="F175" s="93" t="s">
        <v>802</v>
      </c>
      <c r="G175" s="93"/>
      <c r="H175" s="89" t="s">
        <v>1897</v>
      </c>
      <c r="I175" s="52" t="s">
        <v>774</v>
      </c>
      <c r="J175" s="52" t="s">
        <v>580</v>
      </c>
      <c r="K175" s="52" t="s">
        <v>581</v>
      </c>
      <c r="L175" s="52" t="s">
        <v>785</v>
      </c>
      <c r="M175" s="52" t="s">
        <v>877</v>
      </c>
      <c r="N175" s="10">
        <v>2681195</v>
      </c>
      <c r="O175" s="9" t="str">
        <f t="shared" si="37"/>
        <v>28E96B</v>
      </c>
      <c r="P175" s="11" t="str">
        <f t="shared" si="38"/>
        <v>28EFFB</v>
      </c>
      <c r="Q175" s="9">
        <f t="shared" si="39"/>
        <v>2682875</v>
      </c>
      <c r="R175" s="11" t="str">
        <f t="shared" si="40"/>
        <v>28F03A</v>
      </c>
      <c r="S175" s="86">
        <f t="shared" si="35"/>
        <v>2489408</v>
      </c>
      <c r="T175" s="87" t="s">
        <v>1773</v>
      </c>
      <c r="V175" s="2" t="str">
        <f t="shared" si="41"/>
        <v>4483A9</v>
      </c>
      <c r="W175" s="2">
        <f t="shared" si="42"/>
        <v>4490153</v>
      </c>
      <c r="X175" s="2" t="str">
        <f t="shared" si="36"/>
        <v>2203A9</v>
      </c>
      <c r="Y175" s="2">
        <f t="shared" si="43"/>
        <v>2229161</v>
      </c>
      <c r="AA175" s="2" t="s">
        <v>1601</v>
      </c>
    </row>
    <row r="176" spans="1:27" x14ac:dyDescent="0.25">
      <c r="A176" s="1" t="s">
        <v>582</v>
      </c>
      <c r="B176" s="60" t="s">
        <v>1838</v>
      </c>
      <c r="C176" s="94" t="s">
        <v>1257</v>
      </c>
      <c r="D176" s="60" t="s">
        <v>1838</v>
      </c>
      <c r="E176" s="94" t="s">
        <v>1257</v>
      </c>
      <c r="F176" s="94" t="s">
        <v>1257</v>
      </c>
      <c r="G176" s="94"/>
      <c r="H176" s="89" t="s">
        <v>1029</v>
      </c>
      <c r="I176" s="52" t="s">
        <v>775</v>
      </c>
      <c r="J176" s="52" t="s">
        <v>583</v>
      </c>
      <c r="K176" s="52" t="s">
        <v>584</v>
      </c>
      <c r="L176" s="52" t="s">
        <v>785</v>
      </c>
      <c r="M176" s="52" t="s">
        <v>878</v>
      </c>
      <c r="N176" s="10">
        <v>2682939</v>
      </c>
      <c r="O176" s="9" t="str">
        <f t="shared" si="37"/>
        <v>28F03B</v>
      </c>
      <c r="P176" s="11" t="str">
        <f t="shared" si="38"/>
        <v>28F6CB</v>
      </c>
      <c r="Q176" s="9">
        <f t="shared" si="39"/>
        <v>2684619</v>
      </c>
      <c r="R176" s="11" t="str">
        <f t="shared" si="40"/>
        <v>28F70A</v>
      </c>
      <c r="S176" s="86">
        <f t="shared" si="35"/>
        <v>2489760</v>
      </c>
      <c r="T176" s="87" t="s">
        <v>1774</v>
      </c>
      <c r="V176" s="2" t="str">
        <f t="shared" si="41"/>
        <v>4483AD</v>
      </c>
      <c r="W176" s="2">
        <f t="shared" si="42"/>
        <v>4490157</v>
      </c>
      <c r="X176" s="2" t="str">
        <f t="shared" si="36"/>
        <v>2203AD</v>
      </c>
      <c r="Y176" s="2">
        <f t="shared" si="43"/>
        <v>2229165</v>
      </c>
      <c r="AA176" s="2" t="s">
        <v>1602</v>
      </c>
    </row>
    <row r="177" spans="1:27" x14ac:dyDescent="0.25">
      <c r="A177" s="1" t="s">
        <v>585</v>
      </c>
      <c r="B177" s="60" t="s">
        <v>885</v>
      </c>
      <c r="C177" s="94" t="s">
        <v>1257</v>
      </c>
      <c r="D177" s="95" t="s">
        <v>1928</v>
      </c>
      <c r="E177" s="94" t="s">
        <v>1257</v>
      </c>
      <c r="F177" s="94" t="s">
        <v>1257</v>
      </c>
      <c r="G177" s="94"/>
      <c r="H177" s="89" t="s">
        <v>1031</v>
      </c>
      <c r="I177" s="52" t="s">
        <v>776</v>
      </c>
      <c r="J177" s="52" t="s">
        <v>586</v>
      </c>
      <c r="K177" s="52" t="s">
        <v>587</v>
      </c>
      <c r="L177" s="52" t="s">
        <v>785</v>
      </c>
      <c r="M177" s="52" t="s">
        <v>879</v>
      </c>
      <c r="N177" s="10">
        <v>2684683</v>
      </c>
      <c r="O177" s="9" t="str">
        <f t="shared" si="37"/>
        <v>28F70B</v>
      </c>
      <c r="P177" s="11" t="str">
        <f t="shared" si="38"/>
        <v>28FD9B</v>
      </c>
      <c r="Q177" s="9">
        <f t="shared" si="39"/>
        <v>2686363</v>
      </c>
      <c r="R177" s="11" t="str">
        <f t="shared" si="40"/>
        <v>28FDDA</v>
      </c>
      <c r="S177" s="86">
        <f t="shared" si="35"/>
        <v>1375136</v>
      </c>
      <c r="T177" s="87" t="s">
        <v>1775</v>
      </c>
      <c r="V177" s="2" t="str">
        <f t="shared" si="41"/>
        <v>4483B1</v>
      </c>
      <c r="W177" s="2">
        <f t="shared" si="42"/>
        <v>4490161</v>
      </c>
      <c r="X177" s="2" t="str">
        <f t="shared" si="36"/>
        <v>2203B1</v>
      </c>
      <c r="Y177" s="2">
        <f t="shared" si="43"/>
        <v>2229169</v>
      </c>
      <c r="AA177" s="2" t="s">
        <v>1603</v>
      </c>
    </row>
    <row r="178" spans="1:27" x14ac:dyDescent="0.25">
      <c r="A178" s="1" t="s">
        <v>588</v>
      </c>
      <c r="B178" s="60" t="s">
        <v>1350</v>
      </c>
      <c r="C178" s="94" t="s">
        <v>1257</v>
      </c>
      <c r="D178" s="95" t="s">
        <v>1929</v>
      </c>
      <c r="E178" s="94" t="s">
        <v>1257</v>
      </c>
      <c r="F178" s="94" t="s">
        <v>1257</v>
      </c>
      <c r="G178" s="94"/>
      <c r="H178" s="89" t="s">
        <v>1033</v>
      </c>
      <c r="I178" s="52" t="s">
        <v>777</v>
      </c>
      <c r="J178" s="52" t="s">
        <v>589</v>
      </c>
      <c r="K178" s="52" t="s">
        <v>590</v>
      </c>
      <c r="L178" s="52" t="s">
        <v>786</v>
      </c>
      <c r="M178" s="52" t="s">
        <v>591</v>
      </c>
      <c r="N178" s="10">
        <v>2841568</v>
      </c>
      <c r="O178" s="9" t="str">
        <f t="shared" si="37"/>
        <v>2B5BE0</v>
      </c>
      <c r="P178" s="11" t="str">
        <f t="shared" si="38"/>
        <v>2B6270</v>
      </c>
      <c r="Q178" s="9">
        <f t="shared" si="39"/>
        <v>2843248</v>
      </c>
      <c r="R178" s="11" t="str">
        <f t="shared" si="40"/>
        <v>2B62AF</v>
      </c>
      <c r="S178" s="86">
        <f t="shared" si="35"/>
        <v>1375520</v>
      </c>
      <c r="T178" s="87" t="s">
        <v>1776</v>
      </c>
      <c r="V178" s="2" t="str">
        <f t="shared" si="41"/>
        <v>4483B5</v>
      </c>
      <c r="W178" s="2">
        <f t="shared" si="42"/>
        <v>4490165</v>
      </c>
      <c r="X178" s="2" t="str">
        <f t="shared" si="36"/>
        <v>2203B5</v>
      </c>
      <c r="Y178" s="2">
        <f t="shared" si="43"/>
        <v>2229173</v>
      </c>
      <c r="AA178" s="2" t="s">
        <v>1604</v>
      </c>
    </row>
    <row r="179" spans="1:27" ht="30" x14ac:dyDescent="0.25">
      <c r="A179" s="1" t="s">
        <v>592</v>
      </c>
      <c r="B179" s="60" t="s">
        <v>1839</v>
      </c>
      <c r="C179" s="94" t="s">
        <v>888</v>
      </c>
      <c r="D179" s="60" t="s">
        <v>1839</v>
      </c>
      <c r="E179" s="94" t="s">
        <v>3444</v>
      </c>
      <c r="F179" s="94" t="s">
        <v>1257</v>
      </c>
      <c r="G179" s="94"/>
      <c r="H179" s="89" t="s">
        <v>1035</v>
      </c>
      <c r="I179" s="52" t="s">
        <v>778</v>
      </c>
      <c r="J179" s="52" t="s">
        <v>593</v>
      </c>
      <c r="K179" s="52" t="s">
        <v>594</v>
      </c>
      <c r="L179" s="53" t="s">
        <v>1412</v>
      </c>
      <c r="M179" s="53" t="s">
        <v>1383</v>
      </c>
      <c r="N179" s="2">
        <f>HEX2DEC(O179)</f>
        <v>4104192</v>
      </c>
      <c r="O179" s="9" t="s">
        <v>1417</v>
      </c>
      <c r="P179" s="11" t="str">
        <f t="shared" si="38"/>
        <v>3EA690</v>
      </c>
      <c r="Q179" s="9">
        <f t="shared" si="39"/>
        <v>4105872</v>
      </c>
      <c r="R179" s="11" t="str">
        <f t="shared" si="40"/>
        <v>3EA6CF</v>
      </c>
      <c r="S179" s="86">
        <f t="shared" si="35"/>
        <v>1404716</v>
      </c>
      <c r="T179" s="87" t="s">
        <v>1777</v>
      </c>
      <c r="V179" s="2" t="str">
        <f t="shared" si="41"/>
        <v>4483B9</v>
      </c>
      <c r="W179" s="2">
        <f t="shared" si="42"/>
        <v>4490169</v>
      </c>
      <c r="X179" s="2" t="str">
        <f t="shared" si="36"/>
        <v>2203B9</v>
      </c>
      <c r="Y179" s="2">
        <f t="shared" si="43"/>
        <v>2229177</v>
      </c>
      <c r="AA179" s="2" t="s">
        <v>1605</v>
      </c>
    </row>
    <row r="180" spans="1:27" x14ac:dyDescent="0.25">
      <c r="A180" s="1" t="s">
        <v>595</v>
      </c>
      <c r="B180" s="60" t="s">
        <v>19</v>
      </c>
      <c r="C180" s="94" t="s">
        <v>1257</v>
      </c>
      <c r="D180" s="60" t="s">
        <v>19</v>
      </c>
      <c r="E180" s="94" t="s">
        <v>1257</v>
      </c>
      <c r="F180" s="94" t="s">
        <v>1257</v>
      </c>
      <c r="G180" s="94"/>
      <c r="H180" s="89" t="s">
        <v>1037</v>
      </c>
      <c r="I180" s="52" t="s">
        <v>779</v>
      </c>
      <c r="J180" s="52" t="s">
        <v>596</v>
      </c>
      <c r="K180" s="52" t="s">
        <v>597</v>
      </c>
      <c r="L180" s="53" t="s">
        <v>105</v>
      </c>
      <c r="M180" s="53" t="s">
        <v>149</v>
      </c>
      <c r="N180" s="54" t="s">
        <v>1256</v>
      </c>
      <c r="O180" s="55" t="s">
        <v>1256</v>
      </c>
      <c r="P180" s="54" t="s">
        <v>1256</v>
      </c>
      <c r="Q180" s="55" t="s">
        <v>1256</v>
      </c>
      <c r="R180" s="54" t="s">
        <v>1256</v>
      </c>
      <c r="S180" s="86">
        <f t="shared" si="35"/>
        <v>1405100</v>
      </c>
      <c r="T180" s="87" t="s">
        <v>1778</v>
      </c>
      <c r="V180" s="2" t="str">
        <f t="shared" si="41"/>
        <v>4483BD</v>
      </c>
      <c r="W180" s="2">
        <f t="shared" si="42"/>
        <v>4490173</v>
      </c>
      <c r="X180" s="2" t="str">
        <f t="shared" si="36"/>
        <v>2203BD</v>
      </c>
      <c r="Y180" s="2">
        <f t="shared" si="43"/>
        <v>2229181</v>
      </c>
      <c r="AA180" s="2" t="s">
        <v>1606</v>
      </c>
    </row>
    <row r="181" spans="1:27" x14ac:dyDescent="0.25">
      <c r="A181" s="1" t="s">
        <v>598</v>
      </c>
      <c r="B181" s="60" t="s">
        <v>1840</v>
      </c>
      <c r="C181" s="94" t="s">
        <v>1257</v>
      </c>
      <c r="D181" s="95" t="s">
        <v>1930</v>
      </c>
      <c r="E181" s="94" t="s">
        <v>1257</v>
      </c>
      <c r="F181" s="94" t="s">
        <v>1257</v>
      </c>
      <c r="G181" s="94"/>
      <c r="H181" s="89" t="s">
        <v>1039</v>
      </c>
      <c r="I181" s="52" t="s">
        <v>780</v>
      </c>
      <c r="J181" s="52" t="s">
        <v>599</v>
      </c>
      <c r="K181" s="52" t="s">
        <v>600</v>
      </c>
      <c r="L181" s="52" t="s">
        <v>786</v>
      </c>
      <c r="M181" s="52" t="s">
        <v>1122</v>
      </c>
      <c r="N181" s="10">
        <v>2846800</v>
      </c>
      <c r="O181" s="9" t="str">
        <f t="shared" si="37"/>
        <v>2B7050</v>
      </c>
      <c r="P181" s="11" t="str">
        <f t="shared" si="38"/>
        <v>2B76E0</v>
      </c>
      <c r="Q181" s="9">
        <f t="shared" si="39"/>
        <v>2848480</v>
      </c>
      <c r="R181" s="11" t="str">
        <f t="shared" si="40"/>
        <v>2B771F</v>
      </c>
      <c r="S181" s="86">
        <f t="shared" si="35"/>
        <v>1405484</v>
      </c>
      <c r="T181" s="87" t="s">
        <v>1779</v>
      </c>
      <c r="V181" s="2" t="str">
        <f t="shared" si="41"/>
        <v>4483C1</v>
      </c>
      <c r="W181" s="2">
        <f t="shared" si="42"/>
        <v>4490177</v>
      </c>
      <c r="X181" s="2" t="str">
        <f t="shared" si="36"/>
        <v>2203C1</v>
      </c>
      <c r="Y181" s="2">
        <f t="shared" si="43"/>
        <v>2229185</v>
      </c>
      <c r="AA181" s="2" t="s">
        <v>1607</v>
      </c>
    </row>
    <row r="182" spans="1:27" x14ac:dyDescent="0.25">
      <c r="A182" s="1" t="s">
        <v>601</v>
      </c>
      <c r="B182" s="60" t="s">
        <v>1841</v>
      </c>
      <c r="C182" s="94" t="s">
        <v>1353</v>
      </c>
      <c r="D182" s="60" t="s">
        <v>1841</v>
      </c>
      <c r="E182" s="94" t="s">
        <v>1353</v>
      </c>
      <c r="F182" s="94" t="s">
        <v>1353</v>
      </c>
      <c r="G182" s="94"/>
      <c r="H182" s="89" t="s">
        <v>1042</v>
      </c>
      <c r="I182" s="52" t="s">
        <v>781</v>
      </c>
      <c r="J182" s="52" t="s">
        <v>602</v>
      </c>
      <c r="K182" s="52" t="s">
        <v>603</v>
      </c>
      <c r="L182" s="52" t="s">
        <v>786</v>
      </c>
      <c r="M182" s="53" t="s">
        <v>1124</v>
      </c>
      <c r="N182" s="2">
        <f>HEX2DEC(O182)</f>
        <v>2848544</v>
      </c>
      <c r="O182" s="9" t="s">
        <v>1332</v>
      </c>
      <c r="P182" s="11" t="str">
        <f t="shared" si="38"/>
        <v>2B7DB0</v>
      </c>
      <c r="Q182" s="9">
        <f t="shared" si="39"/>
        <v>2850224</v>
      </c>
      <c r="R182" s="11" t="str">
        <f t="shared" si="40"/>
        <v>2B7DEF</v>
      </c>
      <c r="S182" s="86">
        <f t="shared" si="35"/>
        <v>1405868</v>
      </c>
      <c r="T182" s="87" t="s">
        <v>1780</v>
      </c>
      <c r="V182" s="2" t="str">
        <f t="shared" si="41"/>
        <v>4483C5</v>
      </c>
      <c r="W182" s="2">
        <f t="shared" si="42"/>
        <v>4490181</v>
      </c>
      <c r="X182" s="2" t="str">
        <f t="shared" si="36"/>
        <v>2203C5</v>
      </c>
      <c r="Y182" s="2">
        <f t="shared" si="43"/>
        <v>2229189</v>
      </c>
      <c r="AA182" s="2" t="s">
        <v>1438</v>
      </c>
    </row>
    <row r="183" spans="1:27" x14ac:dyDescent="0.25">
      <c r="A183" s="16"/>
      <c r="B183" s="16"/>
      <c r="C183" s="83"/>
      <c r="D183" s="83"/>
      <c r="E183" s="83"/>
      <c r="F183" s="83"/>
      <c r="G183" s="83"/>
      <c r="H183" s="56"/>
      <c r="I183" s="24" t="s">
        <v>880</v>
      </c>
      <c r="J183" s="23" t="s">
        <v>870</v>
      </c>
      <c r="K183" s="23" t="s">
        <v>871</v>
      </c>
      <c r="L183" s="190" t="s">
        <v>909</v>
      </c>
      <c r="M183" s="191"/>
      <c r="N183" s="21"/>
      <c r="O183" s="21"/>
      <c r="P183" s="20"/>
      <c r="Q183" s="21"/>
      <c r="R183" s="20"/>
      <c r="S183" s="21"/>
      <c r="T183" s="21"/>
      <c r="AA183" s="81" t="s">
        <v>1608</v>
      </c>
    </row>
    <row r="184" spans="1:27" x14ac:dyDescent="0.25">
      <c r="AA184" s="81" t="s">
        <v>1608</v>
      </c>
    </row>
    <row r="185" spans="1:27" x14ac:dyDescent="0.25">
      <c r="A185" t="s">
        <v>1289</v>
      </c>
      <c r="H185" s="4"/>
      <c r="I185" s="6"/>
      <c r="J185" s="44"/>
      <c r="K185" s="44"/>
      <c r="L185" s="40" t="s">
        <v>913</v>
      </c>
      <c r="M185" s="44"/>
      <c r="N185" s="44"/>
      <c r="O185" s="6"/>
      <c r="P185" s="8"/>
      <c r="Q185" s="8"/>
      <c r="AA185" s="81" t="s">
        <v>1608</v>
      </c>
    </row>
    <row r="186" spans="1:27" x14ac:dyDescent="0.25">
      <c r="A186" t="s">
        <v>1290</v>
      </c>
      <c r="H186" s="4"/>
      <c r="I186" s="6"/>
      <c r="J186" s="44"/>
      <c r="K186" s="44"/>
      <c r="L186" s="44"/>
      <c r="M186" s="44"/>
      <c r="N186" s="44"/>
      <c r="O186" s="6"/>
      <c r="P186" s="8"/>
      <c r="Q186" s="8"/>
      <c r="AA186" s="81" t="s">
        <v>1608</v>
      </c>
    </row>
    <row r="187" spans="1:27" x14ac:dyDescent="0.25">
      <c r="A187" t="s">
        <v>910</v>
      </c>
      <c r="H187" s="4"/>
      <c r="I187" s="6"/>
      <c r="J187" s="44"/>
      <c r="K187" s="44"/>
      <c r="L187" s="44"/>
      <c r="M187" s="44"/>
      <c r="N187" s="44"/>
      <c r="O187" s="6"/>
      <c r="P187" s="8"/>
      <c r="Q187" s="8"/>
      <c r="AA187" s="81" t="s">
        <v>1608</v>
      </c>
    </row>
    <row r="188" spans="1:27" x14ac:dyDescent="0.25">
      <c r="A188" t="s">
        <v>869</v>
      </c>
      <c r="H188" s="4"/>
      <c r="I188" s="6"/>
      <c r="J188" s="44"/>
      <c r="K188" s="44"/>
      <c r="L188" s="44"/>
      <c r="M188" s="44"/>
      <c r="N188" s="44"/>
      <c r="O188" s="6"/>
      <c r="P188" s="8"/>
      <c r="Q188" s="8"/>
      <c r="AA188" s="81" t="s">
        <v>1608</v>
      </c>
    </row>
    <row r="189" spans="1:27" x14ac:dyDescent="0.25">
      <c r="A189" t="s">
        <v>905</v>
      </c>
      <c r="H189" s="4"/>
      <c r="I189" s="6"/>
      <c r="J189" s="44"/>
      <c r="K189" s="44"/>
      <c r="L189" s="44"/>
      <c r="M189" s="44"/>
      <c r="N189" s="44"/>
      <c r="O189" s="6"/>
      <c r="P189" s="8"/>
      <c r="Q189" s="8"/>
      <c r="AA189" s="81" t="s">
        <v>1608</v>
      </c>
    </row>
    <row r="190" spans="1:27" x14ac:dyDescent="0.25">
      <c r="A190" t="s">
        <v>1291</v>
      </c>
      <c r="H190" s="4"/>
      <c r="I190" s="6"/>
      <c r="J190" s="44"/>
      <c r="K190" s="44"/>
      <c r="L190" s="44"/>
      <c r="M190" s="44"/>
      <c r="N190" s="44"/>
      <c r="O190" s="6"/>
      <c r="P190" s="8"/>
      <c r="Q190" s="8"/>
      <c r="AA190" s="81" t="s">
        <v>1608</v>
      </c>
    </row>
    <row r="191" spans="1:27" x14ac:dyDescent="0.25">
      <c r="A191" t="s">
        <v>1292</v>
      </c>
      <c r="H191" s="4"/>
      <c r="I191" s="6"/>
      <c r="J191" s="44"/>
      <c r="K191" s="44"/>
      <c r="L191" s="44"/>
      <c r="M191" s="44"/>
      <c r="N191" s="44"/>
      <c r="O191" s="6"/>
      <c r="P191" s="8"/>
      <c r="Q191" s="8"/>
    </row>
    <row r="192" spans="1:27" x14ac:dyDescent="0.25">
      <c r="A192" t="s">
        <v>1293</v>
      </c>
      <c r="H192" s="4"/>
      <c r="I192" s="6"/>
      <c r="J192" s="44"/>
      <c r="K192" s="44"/>
      <c r="L192" s="17" t="s">
        <v>906</v>
      </c>
      <c r="M192" s="44"/>
      <c r="N192" s="44"/>
      <c r="O192" s="6"/>
      <c r="P192" s="8"/>
      <c r="Q192" s="8"/>
    </row>
    <row r="193" spans="1:17" x14ac:dyDescent="0.25">
      <c r="A193" t="s">
        <v>1781</v>
      </c>
      <c r="H193" s="4"/>
      <c r="I193" s="6"/>
      <c r="J193" s="44"/>
      <c r="K193" s="17"/>
      <c r="L193" s="6"/>
      <c r="M193" s="44"/>
      <c r="N193" s="44"/>
      <c r="O193" s="6"/>
      <c r="P193" s="8"/>
      <c r="Q193" s="8"/>
    </row>
    <row r="194" spans="1:17" x14ac:dyDescent="0.25">
      <c r="A194" t="s">
        <v>911</v>
      </c>
      <c r="H194" s="4"/>
      <c r="I194" s="6"/>
      <c r="J194" s="44"/>
      <c r="K194" s="17"/>
      <c r="L194" s="6"/>
      <c r="M194" s="44"/>
      <c r="N194" s="44"/>
      <c r="O194" s="6"/>
      <c r="P194" s="8"/>
      <c r="Q194" s="8"/>
    </row>
    <row r="195" spans="1:17" x14ac:dyDescent="0.25">
      <c r="A195" t="s">
        <v>1294</v>
      </c>
      <c r="H195" s="4"/>
      <c r="I195" s="6"/>
      <c r="J195" s="44"/>
      <c r="K195" s="17"/>
      <c r="L195" s="6"/>
      <c r="M195" s="44"/>
      <c r="N195" s="44"/>
      <c r="O195" s="6"/>
      <c r="P195" s="8"/>
      <c r="Q195" s="8"/>
    </row>
    <row r="196" spans="1:17" x14ac:dyDescent="0.25">
      <c r="A196" t="s">
        <v>1343</v>
      </c>
      <c r="H196" s="4"/>
      <c r="I196" s="6"/>
      <c r="J196" s="44"/>
      <c r="K196" s="44"/>
      <c r="L196" s="44"/>
      <c r="M196" s="44"/>
      <c r="N196" s="44"/>
      <c r="O196" s="6"/>
      <c r="P196" s="8"/>
      <c r="Q196" s="8"/>
    </row>
    <row r="197" spans="1:17" x14ac:dyDescent="0.25">
      <c r="A197" t="s">
        <v>912</v>
      </c>
      <c r="H197" s="4"/>
      <c r="I197" s="6"/>
      <c r="J197" s="44"/>
      <c r="K197" s="44"/>
      <c r="L197" s="44"/>
      <c r="M197" s="44"/>
      <c r="N197" s="44"/>
      <c r="O197" s="6"/>
      <c r="P197" s="8"/>
      <c r="Q197" s="8"/>
    </row>
    <row r="198" spans="1:17" x14ac:dyDescent="0.25">
      <c r="A198" t="s">
        <v>1295</v>
      </c>
      <c r="H198" s="4"/>
      <c r="I198" s="6"/>
      <c r="J198" s="44"/>
      <c r="K198" s="44"/>
      <c r="L198" s="44"/>
      <c r="M198" s="44"/>
      <c r="N198" s="44"/>
      <c r="O198" s="6"/>
      <c r="P198" s="8"/>
      <c r="Q198" s="8"/>
    </row>
    <row r="199" spans="1:17" x14ac:dyDescent="0.25">
      <c r="H199" s="4"/>
      <c r="I199" s="6"/>
      <c r="J199" s="44"/>
      <c r="K199" s="44"/>
      <c r="L199" s="44"/>
      <c r="M199" s="44"/>
      <c r="N199" s="44"/>
      <c r="O199" s="6"/>
      <c r="P199" s="8"/>
      <c r="Q199" s="8"/>
    </row>
    <row r="200" spans="1:17" x14ac:dyDescent="0.25">
      <c r="H200" s="4"/>
      <c r="I200" s="6"/>
      <c r="J200" s="44"/>
      <c r="K200" s="44"/>
      <c r="L200" s="44"/>
      <c r="M200" s="44"/>
      <c r="N200" s="44"/>
      <c r="O200" s="6"/>
      <c r="P200" s="8"/>
      <c r="Q200" s="8"/>
    </row>
    <row r="201" spans="1:17" x14ac:dyDescent="0.25">
      <c r="A201" s="47" t="s">
        <v>1296</v>
      </c>
      <c r="H201" s="4"/>
      <c r="I201" s="6"/>
      <c r="K201" s="44"/>
      <c r="L201" s="44"/>
      <c r="M201" s="44"/>
      <c r="N201" s="44"/>
      <c r="O201" s="6"/>
      <c r="P201" s="8"/>
      <c r="Q201" s="8"/>
    </row>
    <row r="202" spans="1:17" x14ac:dyDescent="0.25">
      <c r="A202" s="47" t="s">
        <v>1043</v>
      </c>
      <c r="H202" s="4"/>
      <c r="I202" s="6"/>
      <c r="J202" s="44"/>
      <c r="K202" s="44"/>
      <c r="L202" s="44"/>
      <c r="M202" s="44"/>
      <c r="N202" s="44"/>
      <c r="O202" s="6"/>
      <c r="P202" s="8"/>
      <c r="Q202" s="8"/>
    </row>
    <row r="203" spans="1:17" x14ac:dyDescent="0.25">
      <c r="A203" s="47" t="s">
        <v>1044</v>
      </c>
      <c r="H203" s="4"/>
      <c r="I203" s="6"/>
      <c r="J203" s="44"/>
      <c r="K203" s="44"/>
      <c r="L203" s="44"/>
      <c r="M203" s="44"/>
      <c r="N203" s="44"/>
      <c r="O203" s="6"/>
      <c r="P203" s="8"/>
      <c r="Q203" s="8"/>
    </row>
    <row r="204" spans="1:17" x14ac:dyDescent="0.25">
      <c r="A204" s="47" t="s">
        <v>1045</v>
      </c>
      <c r="H204" s="4"/>
      <c r="I204" s="6"/>
      <c r="J204" s="44"/>
      <c r="K204" s="44"/>
      <c r="L204" s="44"/>
      <c r="M204" s="44"/>
      <c r="N204" s="44"/>
      <c r="O204" s="6"/>
      <c r="P204" s="8"/>
      <c r="Q204" s="8"/>
    </row>
    <row r="205" spans="1:17" x14ac:dyDescent="0.25">
      <c r="A205" s="47" t="s">
        <v>1046</v>
      </c>
      <c r="H205" s="4"/>
      <c r="I205" s="6"/>
      <c r="J205" s="44"/>
      <c r="K205" s="44"/>
      <c r="L205" s="44"/>
      <c r="M205" s="44"/>
      <c r="N205" s="44"/>
      <c r="O205" s="6"/>
      <c r="P205" s="8"/>
      <c r="Q205" s="8"/>
    </row>
    <row r="206" spans="1:17" x14ac:dyDescent="0.25">
      <c r="A206" s="47" t="s">
        <v>1047</v>
      </c>
      <c r="H206" s="4"/>
      <c r="I206" s="6"/>
      <c r="J206" s="44"/>
      <c r="K206" s="44"/>
      <c r="L206" s="44"/>
      <c r="M206" s="44"/>
      <c r="N206" s="44"/>
      <c r="O206" s="6"/>
      <c r="P206" s="8"/>
      <c r="Q206" s="8"/>
    </row>
    <row r="207" spans="1:17" x14ac:dyDescent="0.25">
      <c r="A207" s="47" t="s">
        <v>1048</v>
      </c>
      <c r="H207" s="4"/>
      <c r="I207" s="6"/>
      <c r="J207" s="44"/>
      <c r="K207" s="44"/>
      <c r="L207" s="44"/>
      <c r="M207" s="44"/>
      <c r="N207" s="44"/>
      <c r="O207" s="6"/>
      <c r="P207" s="8"/>
      <c r="Q207" s="8"/>
    </row>
    <row r="208" spans="1:17" x14ac:dyDescent="0.25">
      <c r="A208" s="47" t="s">
        <v>1049</v>
      </c>
      <c r="H208" s="4"/>
      <c r="I208" s="6"/>
      <c r="J208" s="44"/>
      <c r="K208" s="44"/>
      <c r="L208" s="44"/>
      <c r="M208" s="44"/>
      <c r="N208" s="44"/>
      <c r="O208" s="6"/>
      <c r="P208" s="8"/>
      <c r="Q208" s="8"/>
    </row>
    <row r="209" spans="1:17" x14ac:dyDescent="0.25">
      <c r="A209" s="47" t="s">
        <v>1050</v>
      </c>
      <c r="H209" s="4"/>
      <c r="I209" s="6"/>
      <c r="J209" s="44"/>
      <c r="K209" s="44"/>
      <c r="L209" s="44"/>
      <c r="M209" s="44"/>
      <c r="N209" s="44"/>
      <c r="O209" s="6"/>
      <c r="P209" s="8"/>
      <c r="Q209" s="8"/>
    </row>
    <row r="210" spans="1:17" x14ac:dyDescent="0.25">
      <c r="A210" s="47" t="s">
        <v>1051</v>
      </c>
      <c r="H210" s="4"/>
      <c r="I210" s="6"/>
      <c r="J210" s="44"/>
      <c r="K210" s="44"/>
      <c r="L210" s="44"/>
      <c r="M210" s="44"/>
      <c r="N210" s="44"/>
      <c r="O210" s="6"/>
      <c r="P210" s="8"/>
      <c r="Q210" s="8"/>
    </row>
    <row r="211" spans="1:17" x14ac:dyDescent="0.25">
      <c r="A211" s="47" t="s">
        <v>1052</v>
      </c>
      <c r="H211" s="4"/>
      <c r="I211" s="6"/>
      <c r="J211" s="44"/>
      <c r="K211" s="44"/>
      <c r="L211" s="44"/>
      <c r="M211" s="44"/>
      <c r="N211" s="44"/>
      <c r="O211" s="6"/>
      <c r="P211" s="8"/>
      <c r="Q211" s="8"/>
    </row>
    <row r="212" spans="1:17" x14ac:dyDescent="0.25">
      <c r="A212" s="47" t="s">
        <v>1053</v>
      </c>
      <c r="H212" s="4"/>
      <c r="I212" s="6"/>
      <c r="J212" s="44"/>
      <c r="K212" s="44"/>
      <c r="L212" s="44"/>
      <c r="M212" s="44"/>
      <c r="N212" s="44"/>
      <c r="O212" s="6"/>
      <c r="P212" s="8"/>
      <c r="Q212" s="8"/>
    </row>
    <row r="213" spans="1:17" x14ac:dyDescent="0.25">
      <c r="A213" s="47" t="s">
        <v>1054</v>
      </c>
      <c r="H213" s="4"/>
      <c r="I213" s="17" t="s">
        <v>1297</v>
      </c>
      <c r="J213" s="44"/>
      <c r="K213" s="44"/>
      <c r="L213" s="44"/>
      <c r="M213" s="44"/>
      <c r="N213" s="44"/>
      <c r="O213" s="6"/>
      <c r="P213" s="8"/>
      <c r="Q213" s="8"/>
    </row>
    <row r="214" spans="1:17" x14ac:dyDescent="0.25">
      <c r="A214" s="47" t="s">
        <v>1055</v>
      </c>
      <c r="H214" s="4"/>
      <c r="I214" s="6"/>
      <c r="J214" s="44"/>
      <c r="K214" s="44"/>
      <c r="L214" s="44"/>
      <c r="M214" s="44"/>
      <c r="N214" s="44"/>
      <c r="O214" s="6"/>
      <c r="P214" s="8"/>
      <c r="Q214" s="8"/>
    </row>
    <row r="215" spans="1:17" x14ac:dyDescent="0.25">
      <c r="A215" s="47" t="s">
        <v>1056</v>
      </c>
      <c r="H215" s="4"/>
      <c r="I215" s="6"/>
      <c r="J215" s="44"/>
      <c r="K215" s="44"/>
      <c r="L215" s="44"/>
      <c r="M215" s="44"/>
      <c r="N215" s="44"/>
      <c r="O215" s="6"/>
      <c r="P215" s="8"/>
      <c r="Q215" s="8"/>
    </row>
    <row r="216" spans="1:17" x14ac:dyDescent="0.25">
      <c r="A216" s="47" t="s">
        <v>1057</v>
      </c>
      <c r="H216" s="4"/>
      <c r="I216" s="6"/>
      <c r="J216" s="44"/>
      <c r="K216" s="44"/>
      <c r="L216" s="44"/>
      <c r="M216" s="44"/>
      <c r="N216" s="44"/>
      <c r="O216" s="6"/>
      <c r="P216" s="8"/>
      <c r="Q216" s="8"/>
    </row>
    <row r="217" spans="1:17" x14ac:dyDescent="0.25">
      <c r="A217" s="47" t="s">
        <v>1058</v>
      </c>
      <c r="H217" s="4"/>
      <c r="I217" s="6"/>
      <c r="J217" s="44"/>
      <c r="K217" s="44"/>
      <c r="L217" s="44"/>
      <c r="M217" s="44"/>
      <c r="N217" s="44"/>
      <c r="O217" s="6"/>
      <c r="P217" s="8"/>
      <c r="Q217" s="8"/>
    </row>
    <row r="218" spans="1:17" x14ac:dyDescent="0.25">
      <c r="A218" s="47" t="s">
        <v>1059</v>
      </c>
      <c r="H218" s="4"/>
      <c r="I218" s="6"/>
      <c r="J218" s="44"/>
      <c r="K218" s="44"/>
      <c r="L218" s="44"/>
      <c r="M218" s="44"/>
      <c r="N218" s="44"/>
      <c r="O218" s="6"/>
      <c r="P218" s="8"/>
      <c r="Q218" s="8"/>
    </row>
    <row r="219" spans="1:17" x14ac:dyDescent="0.25">
      <c r="A219" s="47" t="s">
        <v>1060</v>
      </c>
      <c r="H219" s="4"/>
      <c r="I219" s="6"/>
      <c r="J219" s="44"/>
      <c r="K219" s="44"/>
      <c r="L219" s="44"/>
      <c r="M219" s="44"/>
      <c r="N219" s="44"/>
      <c r="O219" s="6"/>
      <c r="P219" s="8"/>
      <c r="Q219" s="8"/>
    </row>
    <row r="220" spans="1:17" x14ac:dyDescent="0.25">
      <c r="A220" s="47" t="s">
        <v>1061</v>
      </c>
      <c r="H220" s="4"/>
      <c r="I220" s="6"/>
      <c r="J220" s="44"/>
      <c r="K220" s="44"/>
      <c r="L220" s="44"/>
      <c r="M220" s="44"/>
      <c r="N220" s="44"/>
      <c r="O220" s="6"/>
      <c r="P220" s="8"/>
      <c r="Q220" s="8"/>
    </row>
    <row r="221" spans="1:17" x14ac:dyDescent="0.25">
      <c r="A221" s="47" t="s">
        <v>1062</v>
      </c>
      <c r="H221" s="4"/>
      <c r="I221" s="6"/>
      <c r="J221" s="44"/>
      <c r="K221" s="44"/>
      <c r="L221" s="44"/>
      <c r="M221" s="44"/>
      <c r="N221" s="44"/>
      <c r="O221" s="6"/>
      <c r="P221" s="8"/>
      <c r="Q221" s="8"/>
    </row>
    <row r="222" spans="1:17" x14ac:dyDescent="0.25">
      <c r="A222" s="47" t="s">
        <v>1063</v>
      </c>
      <c r="H222" s="4"/>
      <c r="I222" s="6"/>
      <c r="J222" s="44"/>
      <c r="K222" s="44"/>
      <c r="L222" s="44"/>
      <c r="M222" s="44"/>
      <c r="N222" s="44"/>
      <c r="O222" s="6"/>
      <c r="P222" s="8"/>
      <c r="Q222" s="8"/>
    </row>
    <row r="223" spans="1:17" x14ac:dyDescent="0.25">
      <c r="A223" s="47" t="s">
        <v>1064</v>
      </c>
      <c r="H223" s="4"/>
      <c r="I223" s="6"/>
      <c r="J223" s="44"/>
      <c r="K223" s="44"/>
      <c r="L223" s="44"/>
      <c r="M223" s="44"/>
      <c r="N223" s="44"/>
      <c r="O223" s="6"/>
      <c r="P223" s="8"/>
      <c r="Q223" s="8"/>
    </row>
    <row r="224" spans="1:17" x14ac:dyDescent="0.25">
      <c r="A224" s="47" t="s">
        <v>1065</v>
      </c>
      <c r="H224" s="4"/>
      <c r="I224" s="6"/>
      <c r="J224" s="44"/>
      <c r="K224" s="44"/>
      <c r="L224" s="44"/>
      <c r="M224" s="44"/>
      <c r="N224" s="44"/>
      <c r="O224" s="6"/>
      <c r="P224" s="8"/>
      <c r="Q224" s="8"/>
    </row>
    <row r="225" spans="1:17" x14ac:dyDescent="0.25">
      <c r="A225" s="47" t="s">
        <v>1066</v>
      </c>
      <c r="H225" s="4"/>
      <c r="I225" s="6"/>
      <c r="J225" s="44"/>
      <c r="K225" s="44"/>
      <c r="L225" s="44"/>
      <c r="M225" s="44"/>
      <c r="N225" s="44"/>
      <c r="O225" s="6"/>
      <c r="P225" s="8"/>
      <c r="Q225" s="8"/>
    </row>
    <row r="226" spans="1:17" x14ac:dyDescent="0.25">
      <c r="A226" s="47" t="s">
        <v>1067</v>
      </c>
      <c r="H226" s="4"/>
      <c r="I226" s="6"/>
      <c r="J226" s="44"/>
      <c r="K226" s="44"/>
      <c r="L226" s="44"/>
      <c r="M226" s="44"/>
      <c r="N226" s="44"/>
      <c r="O226" s="6"/>
      <c r="P226" s="8"/>
      <c r="Q226" s="8"/>
    </row>
    <row r="227" spans="1:17" x14ac:dyDescent="0.25">
      <c r="A227" s="47" t="s">
        <v>1068</v>
      </c>
      <c r="H227" s="4"/>
      <c r="I227" s="6"/>
      <c r="J227" s="44"/>
      <c r="K227" s="44"/>
      <c r="L227" s="44"/>
      <c r="M227" s="44"/>
      <c r="N227" s="44"/>
      <c r="O227" s="6"/>
      <c r="P227" s="8"/>
      <c r="Q227" s="8"/>
    </row>
    <row r="228" spans="1:17" x14ac:dyDescent="0.25">
      <c r="A228" s="47" t="s">
        <v>1069</v>
      </c>
      <c r="H228" s="4"/>
      <c r="I228" s="6"/>
      <c r="J228" s="44"/>
      <c r="K228" s="44"/>
      <c r="L228" s="44"/>
      <c r="M228" s="44"/>
      <c r="N228" s="44"/>
      <c r="O228" s="6"/>
      <c r="P228" s="8"/>
      <c r="Q228" s="8"/>
    </row>
    <row r="229" spans="1:17" x14ac:dyDescent="0.25">
      <c r="A229" s="47" t="s">
        <v>1070</v>
      </c>
      <c r="H229" s="4"/>
      <c r="I229" s="6"/>
      <c r="J229" s="44"/>
      <c r="K229" s="44"/>
      <c r="L229" s="44"/>
      <c r="M229" s="44"/>
      <c r="N229" s="44"/>
      <c r="O229" s="6"/>
      <c r="P229" s="8"/>
      <c r="Q229" s="8"/>
    </row>
    <row r="230" spans="1:17" x14ac:dyDescent="0.25">
      <c r="A230" s="47" t="s">
        <v>1071</v>
      </c>
      <c r="H230" s="4"/>
      <c r="I230" s="6"/>
      <c r="J230" s="44"/>
      <c r="K230" s="44"/>
      <c r="L230" s="44"/>
      <c r="M230" s="44"/>
      <c r="N230" s="44"/>
      <c r="O230" s="6"/>
      <c r="P230" s="8"/>
      <c r="Q230" s="8"/>
    </row>
    <row r="231" spans="1:17" x14ac:dyDescent="0.25">
      <c r="A231" s="47" t="s">
        <v>1072</v>
      </c>
      <c r="H231" s="4"/>
      <c r="I231" s="6"/>
      <c r="J231" s="44"/>
      <c r="K231" s="44"/>
      <c r="L231" s="44"/>
      <c r="M231" s="44"/>
      <c r="N231" s="44"/>
      <c r="O231" s="6"/>
      <c r="P231" s="8"/>
      <c r="Q231" s="8"/>
    </row>
    <row r="232" spans="1:17" x14ac:dyDescent="0.25">
      <c r="A232" s="47" t="s">
        <v>1073</v>
      </c>
      <c r="H232" s="4"/>
      <c r="I232" s="6"/>
      <c r="J232" s="44"/>
      <c r="K232" s="44"/>
      <c r="L232" s="44"/>
      <c r="M232" s="44"/>
      <c r="N232" s="44"/>
      <c r="O232" s="6"/>
      <c r="P232" s="8"/>
      <c r="Q232" s="8"/>
    </row>
    <row r="233" spans="1:17" x14ac:dyDescent="0.25">
      <c r="A233" s="47" t="s">
        <v>1074</v>
      </c>
      <c r="H233" s="4"/>
      <c r="I233" s="6"/>
      <c r="J233" s="44"/>
      <c r="K233" s="44"/>
      <c r="L233" s="44"/>
      <c r="M233" s="44"/>
      <c r="N233" s="44"/>
      <c r="O233" s="6"/>
      <c r="P233" s="8"/>
      <c r="Q233" s="8"/>
    </row>
    <row r="234" spans="1:17" x14ac:dyDescent="0.25">
      <c r="A234" s="47" t="s">
        <v>1075</v>
      </c>
      <c r="H234" s="4"/>
      <c r="I234" s="6"/>
      <c r="J234" s="44"/>
      <c r="K234" s="44"/>
      <c r="L234" s="44"/>
      <c r="M234" s="44"/>
      <c r="N234" s="44"/>
      <c r="O234" s="6"/>
      <c r="P234" s="8"/>
      <c r="Q234" s="8"/>
    </row>
    <row r="235" spans="1:17" x14ac:dyDescent="0.25">
      <c r="A235" s="47" t="s">
        <v>1076</v>
      </c>
      <c r="H235" s="4"/>
      <c r="I235" s="6"/>
      <c r="J235" s="44"/>
      <c r="K235" s="44"/>
      <c r="L235" s="44"/>
      <c r="M235" s="44"/>
      <c r="N235" s="44"/>
      <c r="O235" s="6"/>
      <c r="P235" s="8"/>
      <c r="Q235" s="8"/>
    </row>
    <row r="236" spans="1:17" x14ac:dyDescent="0.25">
      <c r="A236" s="47" t="s">
        <v>1077</v>
      </c>
      <c r="H236" s="4"/>
      <c r="I236" s="6"/>
      <c r="J236" s="44"/>
      <c r="K236" s="44"/>
      <c r="L236" s="44"/>
      <c r="M236" s="44"/>
      <c r="N236" s="44"/>
      <c r="O236" s="6"/>
      <c r="P236" s="8"/>
      <c r="Q236" s="8"/>
    </row>
    <row r="237" spans="1:17" x14ac:dyDescent="0.25">
      <c r="A237" s="47" t="s">
        <v>1078</v>
      </c>
      <c r="H237" s="4"/>
      <c r="I237" s="6"/>
      <c r="J237" s="44"/>
      <c r="K237" s="44"/>
      <c r="L237" s="44"/>
      <c r="M237" s="44"/>
      <c r="N237" s="44"/>
      <c r="O237" s="6"/>
      <c r="P237" s="8"/>
      <c r="Q237" s="8"/>
    </row>
    <row r="238" spans="1:17" x14ac:dyDescent="0.25">
      <c r="A238" s="47" t="s">
        <v>1079</v>
      </c>
      <c r="H238" s="4"/>
      <c r="I238" s="6"/>
      <c r="J238" s="44"/>
      <c r="K238" s="44"/>
      <c r="L238" s="44"/>
      <c r="M238" s="44"/>
      <c r="N238" s="44"/>
      <c r="O238" s="6"/>
      <c r="P238" s="8"/>
      <c r="Q238" s="8"/>
    </row>
    <row r="239" spans="1:17" x14ac:dyDescent="0.25">
      <c r="A239" s="47" t="s">
        <v>1080</v>
      </c>
      <c r="H239" s="4"/>
      <c r="I239" s="6"/>
      <c r="J239" s="44"/>
      <c r="K239" s="44"/>
      <c r="L239" s="44"/>
      <c r="M239" s="44"/>
      <c r="N239" s="44"/>
      <c r="O239" s="6"/>
      <c r="P239" s="8"/>
      <c r="Q239" s="8"/>
    </row>
    <row r="240" spans="1:17" x14ac:dyDescent="0.25">
      <c r="A240" s="47" t="s">
        <v>1081</v>
      </c>
      <c r="H240" s="4"/>
      <c r="I240" s="6"/>
      <c r="J240" s="44"/>
      <c r="K240" s="44"/>
      <c r="L240" s="44"/>
      <c r="M240" s="44"/>
      <c r="N240" s="44"/>
      <c r="O240" s="6"/>
      <c r="P240" s="8"/>
      <c r="Q240" s="8"/>
    </row>
    <row r="241" spans="1:17" x14ac:dyDescent="0.25">
      <c r="A241" s="47" t="s">
        <v>1082</v>
      </c>
      <c r="H241" s="4"/>
      <c r="I241" s="6"/>
      <c r="J241" s="44"/>
      <c r="K241" s="44"/>
      <c r="L241" s="44"/>
      <c r="M241" s="44"/>
      <c r="N241" s="44"/>
      <c r="O241" s="6"/>
      <c r="P241" s="8"/>
      <c r="Q241" s="8"/>
    </row>
    <row r="242" spans="1:17" x14ac:dyDescent="0.25">
      <c r="A242" s="47" t="s">
        <v>1083</v>
      </c>
      <c r="H242" s="4"/>
      <c r="I242" s="6"/>
      <c r="J242" s="44"/>
      <c r="K242" s="44"/>
      <c r="L242" s="44"/>
      <c r="M242" s="44"/>
      <c r="N242" s="44"/>
      <c r="O242" s="6"/>
      <c r="P242" s="8"/>
      <c r="Q242" s="8"/>
    </row>
    <row r="243" spans="1:17" x14ac:dyDescent="0.25">
      <c r="A243" s="47" t="s">
        <v>1084</v>
      </c>
      <c r="H243" s="4"/>
      <c r="I243" s="6"/>
      <c r="J243" s="44"/>
      <c r="K243" s="44"/>
      <c r="L243" s="44"/>
      <c r="M243" s="44"/>
      <c r="N243" s="44"/>
      <c r="O243" s="6"/>
      <c r="P243" s="8"/>
      <c r="Q243" s="8"/>
    </row>
    <row r="244" spans="1:17" x14ac:dyDescent="0.25">
      <c r="A244" s="47" t="s">
        <v>1085</v>
      </c>
      <c r="H244" s="4"/>
      <c r="I244" s="6"/>
      <c r="J244" s="44"/>
      <c r="K244" s="44"/>
      <c r="L244" s="44"/>
      <c r="M244" s="44"/>
      <c r="N244" s="44"/>
      <c r="O244" s="6"/>
      <c r="P244" s="8"/>
      <c r="Q244" s="8"/>
    </row>
    <row r="245" spans="1:17" x14ac:dyDescent="0.25">
      <c r="A245" s="47" t="s">
        <v>1086</v>
      </c>
      <c r="H245" s="4"/>
      <c r="I245" s="6"/>
      <c r="J245" s="44"/>
      <c r="K245" s="44"/>
      <c r="L245" s="44"/>
      <c r="M245" s="44"/>
      <c r="N245" s="44"/>
      <c r="O245" s="6"/>
      <c r="P245" s="8"/>
      <c r="Q245" s="8"/>
    </row>
    <row r="246" spans="1:17" x14ac:dyDescent="0.25">
      <c r="A246" s="47" t="s">
        <v>1087</v>
      </c>
      <c r="H246" s="4"/>
      <c r="I246" s="6"/>
      <c r="J246" s="44"/>
      <c r="K246" s="44"/>
      <c r="L246" s="44"/>
      <c r="M246" s="44"/>
      <c r="N246" s="44"/>
      <c r="O246" s="6"/>
      <c r="P246" s="8"/>
      <c r="Q246" s="8"/>
    </row>
    <row r="247" spans="1:17" x14ac:dyDescent="0.25">
      <c r="A247" s="47" t="s">
        <v>1088</v>
      </c>
      <c r="H247" s="4"/>
      <c r="I247" s="6"/>
      <c r="J247" s="44"/>
      <c r="K247" s="44"/>
      <c r="L247" s="44"/>
      <c r="M247" s="44"/>
      <c r="N247" s="44"/>
      <c r="O247" s="6"/>
      <c r="P247" s="8"/>
      <c r="Q247" s="8"/>
    </row>
    <row r="248" spans="1:17" x14ac:dyDescent="0.25">
      <c r="A248" s="47" t="s">
        <v>1089</v>
      </c>
      <c r="H248" s="4"/>
      <c r="I248" s="6"/>
      <c r="J248" s="44"/>
      <c r="K248" s="44"/>
      <c r="L248" s="44"/>
      <c r="M248" s="44"/>
      <c r="N248" s="44"/>
      <c r="O248" s="6"/>
      <c r="P248" s="8"/>
      <c r="Q248" s="8"/>
    </row>
    <row r="249" spans="1:17" x14ac:dyDescent="0.25">
      <c r="A249" s="47" t="s">
        <v>1090</v>
      </c>
      <c r="H249" s="4"/>
      <c r="I249" s="6"/>
      <c r="J249" s="44"/>
      <c r="K249" s="44"/>
      <c r="L249" s="44"/>
      <c r="M249" s="44"/>
      <c r="N249" s="44"/>
      <c r="O249" s="6"/>
      <c r="P249" s="8"/>
      <c r="Q249" s="8"/>
    </row>
    <row r="250" spans="1:17" x14ac:dyDescent="0.25">
      <c r="A250" s="47" t="s">
        <v>1091</v>
      </c>
      <c r="H250" s="4"/>
      <c r="I250" s="6"/>
      <c r="J250" s="44"/>
      <c r="K250" s="44"/>
      <c r="L250" s="44"/>
      <c r="M250" s="44"/>
      <c r="N250" s="44"/>
      <c r="O250" s="6"/>
      <c r="P250" s="8"/>
      <c r="Q250" s="8"/>
    </row>
    <row r="251" spans="1:17" x14ac:dyDescent="0.25">
      <c r="A251" s="47" t="s">
        <v>1092</v>
      </c>
      <c r="H251" s="4"/>
      <c r="I251" s="6"/>
      <c r="J251" s="44"/>
      <c r="K251" s="44"/>
      <c r="L251" s="44"/>
      <c r="M251" s="44"/>
      <c r="N251" s="44"/>
      <c r="O251" s="6"/>
      <c r="P251" s="8"/>
      <c r="Q251" s="8"/>
    </row>
    <row r="252" spans="1:17" x14ac:dyDescent="0.25">
      <c r="A252" s="47" t="s">
        <v>1093</v>
      </c>
      <c r="H252" s="4"/>
      <c r="I252" s="6"/>
      <c r="J252" s="44"/>
      <c r="K252" s="44"/>
      <c r="L252" s="44"/>
      <c r="M252" s="44"/>
      <c r="N252" s="44"/>
      <c r="O252" s="6"/>
      <c r="P252" s="8"/>
      <c r="Q252" s="8"/>
    </row>
    <row r="253" spans="1:17" x14ac:dyDescent="0.25">
      <c r="A253" s="47" t="s">
        <v>1094</v>
      </c>
      <c r="H253" s="4"/>
      <c r="I253" s="6"/>
      <c r="J253" s="44"/>
      <c r="K253" s="44"/>
      <c r="L253" s="44"/>
      <c r="M253" s="44"/>
      <c r="N253" s="44"/>
      <c r="O253" s="6"/>
      <c r="P253" s="8"/>
      <c r="Q253" s="8"/>
    </row>
    <row r="254" spans="1:17" x14ac:dyDescent="0.25">
      <c r="A254" s="47" t="s">
        <v>1095</v>
      </c>
      <c r="H254" s="4"/>
      <c r="I254" s="6"/>
      <c r="J254" s="44"/>
      <c r="K254" s="44"/>
      <c r="L254" s="44"/>
      <c r="M254" s="44"/>
      <c r="N254" s="44"/>
      <c r="O254" s="6"/>
      <c r="P254" s="8"/>
      <c r="Q254" s="8"/>
    </row>
    <row r="255" spans="1:17" x14ac:dyDescent="0.25">
      <c r="A255" s="47" t="s">
        <v>1096</v>
      </c>
      <c r="H255" s="4"/>
      <c r="I255" s="6"/>
      <c r="J255" s="44"/>
      <c r="K255" s="44"/>
      <c r="L255" s="44"/>
      <c r="M255" s="44"/>
      <c r="N255" s="44"/>
      <c r="O255" s="6"/>
      <c r="P255" s="8"/>
      <c r="Q255" s="8"/>
    </row>
    <row r="256" spans="1:17" x14ac:dyDescent="0.25">
      <c r="A256" s="47" t="s">
        <v>1097</v>
      </c>
      <c r="H256" s="4"/>
      <c r="I256" s="6"/>
      <c r="J256" s="44"/>
      <c r="K256" s="44"/>
      <c r="L256" s="44"/>
      <c r="M256" s="44"/>
      <c r="N256" s="44"/>
      <c r="O256" s="6"/>
      <c r="P256" s="8"/>
      <c r="Q256" s="8"/>
    </row>
    <row r="257" spans="1:17" x14ac:dyDescent="0.25">
      <c r="A257" s="47" t="s">
        <v>1098</v>
      </c>
      <c r="H257" s="4"/>
      <c r="I257" s="6"/>
      <c r="J257" s="44"/>
      <c r="K257" s="44"/>
      <c r="L257" s="44"/>
      <c r="M257" s="44"/>
      <c r="N257" s="44"/>
      <c r="O257" s="6"/>
      <c r="P257" s="8"/>
      <c r="Q257" s="8"/>
    </row>
    <row r="258" spans="1:17" x14ac:dyDescent="0.25">
      <c r="A258" s="47" t="s">
        <v>1099</v>
      </c>
      <c r="H258" s="4"/>
      <c r="I258" s="6"/>
      <c r="J258" s="44"/>
      <c r="K258" s="44"/>
      <c r="L258" s="44"/>
      <c r="M258" s="44"/>
      <c r="N258" s="44"/>
      <c r="O258" s="6"/>
      <c r="P258" s="8"/>
      <c r="Q258" s="8"/>
    </row>
    <row r="259" spans="1:17" x14ac:dyDescent="0.25">
      <c r="A259" s="47" t="s">
        <v>1100</v>
      </c>
      <c r="H259" s="4"/>
      <c r="I259" s="6"/>
      <c r="J259" s="44"/>
      <c r="K259" s="44"/>
      <c r="L259" s="44"/>
      <c r="M259" s="44"/>
      <c r="N259" s="44"/>
      <c r="O259" s="6"/>
      <c r="P259" s="8"/>
      <c r="Q259" s="8"/>
    </row>
    <row r="260" spans="1:17" x14ac:dyDescent="0.25">
      <c r="A260" s="47" t="s">
        <v>1101</v>
      </c>
      <c r="H260" s="4"/>
      <c r="I260" s="6"/>
      <c r="J260" s="44"/>
      <c r="K260" s="44"/>
      <c r="L260" s="44"/>
      <c r="M260" s="44"/>
      <c r="N260" s="44"/>
      <c r="O260" s="6"/>
      <c r="P260" s="8"/>
      <c r="Q260" s="8"/>
    </row>
    <row r="261" spans="1:17" x14ac:dyDescent="0.25">
      <c r="A261" s="47" t="s">
        <v>1102</v>
      </c>
      <c r="H261" s="4"/>
      <c r="I261" s="6"/>
      <c r="J261" s="44"/>
      <c r="K261" s="44"/>
      <c r="L261" s="44"/>
      <c r="M261" s="44"/>
      <c r="N261" s="44"/>
      <c r="O261" s="6"/>
      <c r="P261" s="8"/>
      <c r="Q261" s="8"/>
    </row>
    <row r="262" spans="1:17" x14ac:dyDescent="0.25">
      <c r="A262" s="47" t="s">
        <v>1103</v>
      </c>
      <c r="H262" s="4"/>
      <c r="I262" s="6"/>
      <c r="J262" s="44"/>
      <c r="K262" s="44"/>
      <c r="L262" s="44"/>
      <c r="M262" s="44"/>
      <c r="N262" s="44"/>
      <c r="O262" s="6"/>
      <c r="P262" s="8"/>
      <c r="Q262" s="8"/>
    </row>
    <row r="263" spans="1:17" x14ac:dyDescent="0.25">
      <c r="A263" s="47" t="s">
        <v>1104</v>
      </c>
      <c r="H263" s="4"/>
      <c r="I263" s="6"/>
      <c r="J263" s="44"/>
      <c r="K263" s="44"/>
      <c r="L263" s="44"/>
      <c r="M263" s="44"/>
      <c r="N263" s="44"/>
      <c r="O263" s="6"/>
      <c r="P263" s="8"/>
      <c r="Q263" s="8"/>
    </row>
    <row r="264" spans="1:17" x14ac:dyDescent="0.25">
      <c r="A264" s="47" t="s">
        <v>1105</v>
      </c>
      <c r="H264" s="4"/>
      <c r="I264" s="6"/>
      <c r="J264" s="44"/>
      <c r="K264" s="44"/>
      <c r="L264" s="44"/>
      <c r="M264" s="44"/>
      <c r="N264" s="44"/>
      <c r="O264" s="6"/>
      <c r="P264" s="8"/>
      <c r="Q264" s="8"/>
    </row>
    <row r="265" spans="1:17" x14ac:dyDescent="0.25">
      <c r="A265" s="47" t="s">
        <v>1106</v>
      </c>
      <c r="H265" s="4"/>
      <c r="I265" s="6"/>
      <c r="J265" s="44"/>
      <c r="K265" s="44"/>
      <c r="L265" s="44"/>
      <c r="M265" s="44"/>
      <c r="N265" s="44"/>
      <c r="O265" s="6"/>
      <c r="P265" s="8"/>
      <c r="Q265" s="8"/>
    </row>
    <row r="266" spans="1:17" x14ac:dyDescent="0.25">
      <c r="A266" s="47" t="s">
        <v>1107</v>
      </c>
      <c r="H266" s="4"/>
      <c r="I266" s="6"/>
      <c r="J266" s="44"/>
      <c r="K266" s="44"/>
      <c r="L266" s="44"/>
      <c r="M266" s="44"/>
      <c r="N266" s="44"/>
      <c r="O266" s="6"/>
      <c r="P266" s="8"/>
      <c r="Q266" s="8"/>
    </row>
    <row r="267" spans="1:17" x14ac:dyDescent="0.25">
      <c r="A267" s="47" t="s">
        <v>1108</v>
      </c>
      <c r="H267" s="4"/>
      <c r="I267" s="6"/>
      <c r="J267" s="44"/>
      <c r="K267" s="44"/>
      <c r="L267" s="44"/>
      <c r="M267" s="44"/>
      <c r="N267" s="44"/>
      <c r="O267" s="6"/>
      <c r="P267" s="8"/>
      <c r="Q267" s="8"/>
    </row>
    <row r="268" spans="1:17" x14ac:dyDescent="0.25">
      <c r="A268" s="47" t="s">
        <v>1109</v>
      </c>
      <c r="H268" s="4"/>
      <c r="I268" s="6"/>
      <c r="J268" s="44"/>
      <c r="K268" s="44"/>
      <c r="L268" s="44"/>
      <c r="M268" s="44"/>
      <c r="N268" s="44"/>
      <c r="O268" s="6"/>
      <c r="P268" s="8"/>
      <c r="Q268" s="8"/>
    </row>
    <row r="269" spans="1:17" x14ac:dyDescent="0.25">
      <c r="A269" s="47" t="s">
        <v>1110</v>
      </c>
      <c r="H269" s="4"/>
      <c r="I269" s="6"/>
      <c r="J269" s="44"/>
      <c r="K269" s="44"/>
      <c r="L269" s="44"/>
      <c r="M269" s="44"/>
      <c r="N269" s="44"/>
      <c r="O269" s="6"/>
      <c r="P269" s="8"/>
      <c r="Q269" s="8"/>
    </row>
    <row r="270" spans="1:17" x14ac:dyDescent="0.25">
      <c r="A270" s="47" t="s">
        <v>1111</v>
      </c>
      <c r="H270" s="4"/>
      <c r="I270" s="6"/>
      <c r="J270" s="44"/>
      <c r="K270" s="44"/>
      <c r="L270" s="44"/>
      <c r="M270" s="44"/>
      <c r="N270" s="44"/>
      <c r="O270" s="6"/>
      <c r="P270" s="8"/>
      <c r="Q270" s="8"/>
    </row>
    <row r="271" spans="1:17" x14ac:dyDescent="0.25">
      <c r="A271" s="47" t="s">
        <v>1112</v>
      </c>
      <c r="H271" s="4"/>
      <c r="I271" s="6"/>
      <c r="J271" s="44"/>
      <c r="K271" s="44"/>
      <c r="L271" s="44"/>
      <c r="M271" s="44"/>
      <c r="N271" s="44"/>
      <c r="O271" s="6"/>
      <c r="P271" s="8"/>
      <c r="Q271" s="8"/>
    </row>
    <row r="272" spans="1:17" x14ac:dyDescent="0.25">
      <c r="A272" s="47" t="s">
        <v>1113</v>
      </c>
      <c r="H272" s="4"/>
      <c r="I272" s="6"/>
      <c r="J272" s="44"/>
      <c r="K272" s="44"/>
      <c r="L272" s="44"/>
      <c r="M272" s="44"/>
      <c r="N272" s="44"/>
      <c r="O272" s="6"/>
      <c r="P272" s="8"/>
      <c r="Q272" s="8"/>
    </row>
    <row r="273" spans="1:17" x14ac:dyDescent="0.25">
      <c r="A273" s="47" t="s">
        <v>1114</v>
      </c>
      <c r="H273" s="4"/>
      <c r="I273" s="6"/>
      <c r="J273" s="44"/>
      <c r="K273" s="44"/>
      <c r="L273" s="44"/>
      <c r="M273" s="44"/>
      <c r="N273" s="44"/>
      <c r="O273" s="6"/>
      <c r="P273" s="8"/>
      <c r="Q273" s="8"/>
    </row>
    <row r="274" spans="1:17" x14ac:dyDescent="0.25">
      <c r="A274" s="47" t="s">
        <v>1115</v>
      </c>
      <c r="H274" s="4"/>
      <c r="I274" s="6"/>
      <c r="J274" s="44"/>
      <c r="K274" s="44"/>
      <c r="L274" s="44"/>
      <c r="M274" s="44"/>
      <c r="N274" s="44"/>
      <c r="O274" s="6"/>
      <c r="P274" s="8"/>
      <c r="Q274" s="8"/>
    </row>
    <row r="275" spans="1:17" x14ac:dyDescent="0.25">
      <c r="A275" s="47" t="s">
        <v>1116</v>
      </c>
      <c r="H275" s="4"/>
      <c r="I275" s="6"/>
      <c r="J275" s="44"/>
      <c r="K275" s="44"/>
      <c r="L275" s="44"/>
      <c r="M275" s="44"/>
      <c r="N275" s="44"/>
      <c r="O275" s="6"/>
      <c r="P275" s="8"/>
      <c r="Q275" s="8"/>
    </row>
    <row r="276" spans="1:17" x14ac:dyDescent="0.25">
      <c r="A276" s="47" t="s">
        <v>1117</v>
      </c>
      <c r="H276" s="4"/>
      <c r="I276" s="6"/>
      <c r="J276" s="44"/>
      <c r="K276" s="44"/>
      <c r="L276" s="44"/>
      <c r="M276" s="44"/>
      <c r="N276" s="44"/>
      <c r="O276" s="6"/>
      <c r="P276" s="8"/>
      <c r="Q276" s="8"/>
    </row>
    <row r="277" spans="1:17" x14ac:dyDescent="0.25">
      <c r="A277" s="47" t="s">
        <v>1118</v>
      </c>
      <c r="H277" s="4"/>
      <c r="I277" s="6"/>
      <c r="J277" s="44"/>
      <c r="K277" s="44"/>
      <c r="L277" s="44"/>
      <c r="M277" s="44"/>
      <c r="N277" s="44"/>
      <c r="O277" s="6"/>
      <c r="P277" s="8"/>
      <c r="Q277" s="8"/>
    </row>
    <row r="278" spans="1:17" x14ac:dyDescent="0.25">
      <c r="A278" s="47" t="s">
        <v>1119</v>
      </c>
      <c r="H278" s="4"/>
      <c r="I278" s="6"/>
      <c r="J278" s="44"/>
      <c r="K278" s="44"/>
      <c r="L278" s="44"/>
      <c r="M278" s="44"/>
      <c r="N278" s="44"/>
      <c r="O278" s="6"/>
      <c r="P278" s="8"/>
      <c r="Q278" s="8"/>
    </row>
    <row r="279" spans="1:17" x14ac:dyDescent="0.25">
      <c r="A279" s="47" t="s">
        <v>1120</v>
      </c>
      <c r="H279" s="4"/>
      <c r="I279" s="6"/>
      <c r="J279" s="44"/>
      <c r="K279" s="44"/>
      <c r="L279" s="44"/>
      <c r="M279" s="44"/>
      <c r="N279" s="44"/>
      <c r="O279" s="6"/>
      <c r="P279" s="8"/>
      <c r="Q279" s="8"/>
    </row>
    <row r="280" spans="1:17" x14ac:dyDescent="0.25">
      <c r="A280" s="47" t="s">
        <v>1121</v>
      </c>
      <c r="H280" s="4"/>
      <c r="I280" s="6"/>
      <c r="J280" s="44"/>
      <c r="K280" s="44"/>
      <c r="L280" s="44"/>
      <c r="M280" s="44"/>
      <c r="N280" s="44"/>
      <c r="O280" s="6"/>
      <c r="P280" s="8"/>
      <c r="Q280" s="8"/>
    </row>
    <row r="281" spans="1:17" x14ac:dyDescent="0.25">
      <c r="H281" s="4"/>
      <c r="I281" s="6"/>
      <c r="J281" s="44"/>
      <c r="K281" s="44"/>
      <c r="L281" s="44"/>
      <c r="M281" s="44"/>
      <c r="N281" s="44"/>
      <c r="O281" s="6"/>
      <c r="P281" s="8"/>
      <c r="Q281" s="8"/>
    </row>
    <row r="282" spans="1:17" x14ac:dyDescent="0.25">
      <c r="H282" s="4"/>
      <c r="I282" s="6"/>
      <c r="J282" s="44"/>
      <c r="K282" s="44"/>
      <c r="L282" s="44"/>
      <c r="M282" s="44"/>
      <c r="N282" s="44"/>
      <c r="O282" s="6"/>
      <c r="P282" s="8"/>
      <c r="Q282" s="8"/>
    </row>
    <row r="283" spans="1:17" x14ac:dyDescent="0.25">
      <c r="A283" s="57"/>
      <c r="B283" t="s">
        <v>1298</v>
      </c>
      <c r="H283" s="4"/>
      <c r="I283" s="6"/>
      <c r="J283" s="44"/>
      <c r="K283" s="44"/>
      <c r="L283" s="44"/>
      <c r="M283" s="44"/>
      <c r="N283" s="44"/>
      <c r="O283" s="6"/>
      <c r="P283" s="8"/>
      <c r="Q283" s="8"/>
    </row>
    <row r="284" spans="1:17" x14ac:dyDescent="0.25">
      <c r="A284" s="3"/>
      <c r="B284" t="s">
        <v>1299</v>
      </c>
      <c r="H284" s="4"/>
      <c r="I284" s="6"/>
      <c r="J284" s="44"/>
      <c r="K284" s="44"/>
      <c r="L284" s="44"/>
      <c r="M284" s="44"/>
      <c r="N284" s="44"/>
      <c r="O284" s="6"/>
      <c r="P284" s="8"/>
      <c r="Q284" s="8"/>
    </row>
    <row r="285" spans="1:17" x14ac:dyDescent="0.25">
      <c r="H285" s="4"/>
      <c r="I285" s="6"/>
      <c r="J285" s="44"/>
      <c r="K285" s="44"/>
      <c r="L285" s="44"/>
      <c r="M285" s="44"/>
      <c r="N285" s="44"/>
      <c r="O285" s="6"/>
      <c r="P285" s="8"/>
      <c r="Q285" s="8"/>
    </row>
    <row r="286" spans="1:17" x14ac:dyDescent="0.25">
      <c r="H286" s="4"/>
      <c r="I286" s="6"/>
      <c r="J286" s="44"/>
      <c r="K286" s="44"/>
      <c r="L286" s="44"/>
      <c r="M286" s="44"/>
      <c r="N286" s="44"/>
      <c r="O286" s="6"/>
      <c r="P286" s="8"/>
      <c r="Q286" s="8"/>
    </row>
    <row r="287" spans="1:17" x14ac:dyDescent="0.25">
      <c r="H287" s="4"/>
      <c r="I287" s="6"/>
      <c r="J287" s="44"/>
      <c r="K287" s="44"/>
      <c r="L287" s="44"/>
      <c r="M287" s="44"/>
      <c r="N287" s="44"/>
      <c r="O287" s="6"/>
      <c r="P287" s="8"/>
      <c r="Q287" s="8"/>
    </row>
    <row r="288" spans="1:17" x14ac:dyDescent="0.25">
      <c r="H288" s="4"/>
      <c r="I288" s="6"/>
      <c r="J288" s="44"/>
      <c r="K288" s="44"/>
      <c r="L288" s="44"/>
      <c r="M288" s="44"/>
      <c r="N288" s="44"/>
      <c r="O288" s="6"/>
      <c r="P288" s="8"/>
      <c r="Q288" s="8"/>
    </row>
    <row r="289" spans="8:17" x14ac:dyDescent="0.25">
      <c r="H289" s="4"/>
      <c r="I289" s="6"/>
      <c r="J289" s="44"/>
      <c r="K289" s="44"/>
      <c r="L289" s="44"/>
      <c r="M289" s="44"/>
      <c r="N289" s="44"/>
      <c r="O289" s="6"/>
      <c r="P289" s="8"/>
      <c r="Q289" s="8"/>
    </row>
    <row r="290" spans="8:17" x14ac:dyDescent="0.25">
      <c r="H290" s="4"/>
      <c r="I290" s="6"/>
      <c r="J290" s="44"/>
      <c r="K290" s="44"/>
      <c r="L290" s="44"/>
      <c r="M290" s="44"/>
      <c r="N290" s="44"/>
      <c r="O290" s="6"/>
      <c r="P290" s="8"/>
      <c r="Q290" s="8"/>
    </row>
    <row r="291" spans="8:17" x14ac:dyDescent="0.25">
      <c r="H291" s="4"/>
      <c r="I291" s="6"/>
      <c r="J291" s="44"/>
      <c r="K291" s="44"/>
      <c r="L291" s="44"/>
      <c r="M291" s="44"/>
      <c r="N291" s="44"/>
      <c r="O291" s="6"/>
      <c r="P291" s="8"/>
      <c r="Q291" s="8"/>
    </row>
    <row r="292" spans="8:17" x14ac:dyDescent="0.25">
      <c r="H292" s="4"/>
      <c r="I292" s="6"/>
      <c r="J292" s="44"/>
      <c r="K292" s="44"/>
      <c r="L292" s="44"/>
      <c r="M292" s="44"/>
      <c r="N292" s="44"/>
      <c r="O292" s="6"/>
      <c r="P292" s="8"/>
      <c r="Q292" s="8"/>
    </row>
    <row r="293" spans="8:17" x14ac:dyDescent="0.25">
      <c r="H293" s="4"/>
      <c r="I293" s="6"/>
      <c r="J293" s="44"/>
      <c r="K293" s="44"/>
      <c r="L293" s="44"/>
      <c r="M293" s="44"/>
      <c r="N293" s="44"/>
      <c r="O293" s="6"/>
      <c r="P293" s="8"/>
      <c r="Q293" s="8"/>
    </row>
    <row r="294" spans="8:17" x14ac:dyDescent="0.25">
      <c r="H294" s="4"/>
      <c r="I294" s="6"/>
      <c r="J294" s="44"/>
      <c r="K294" s="44"/>
      <c r="L294" s="44"/>
      <c r="M294" s="44"/>
      <c r="N294" s="44"/>
      <c r="O294" s="6"/>
      <c r="P294" s="8"/>
      <c r="Q294" s="8"/>
    </row>
    <row r="295" spans="8:17" x14ac:dyDescent="0.25">
      <c r="H295" s="4"/>
      <c r="I295" s="6"/>
      <c r="J295" s="44"/>
      <c r="K295" s="44"/>
      <c r="L295" s="44"/>
      <c r="M295" s="44"/>
      <c r="N295" s="44"/>
      <c r="O295" s="6"/>
      <c r="P295" s="8"/>
      <c r="Q295" s="8"/>
    </row>
    <row r="296" spans="8:17" x14ac:dyDescent="0.25">
      <c r="H296" s="4"/>
      <c r="I296" s="6"/>
      <c r="J296" s="44"/>
      <c r="K296" s="44"/>
      <c r="L296" s="44"/>
      <c r="M296" s="44"/>
      <c r="N296" s="44"/>
      <c r="O296" s="6"/>
      <c r="P296" s="8"/>
      <c r="Q296" s="8"/>
    </row>
    <row r="297" spans="8:17" x14ac:dyDescent="0.25">
      <c r="H297" s="4"/>
      <c r="I297" s="6"/>
      <c r="J297" s="44"/>
      <c r="K297" s="44"/>
      <c r="L297" s="44"/>
      <c r="M297" s="44"/>
      <c r="N297" s="44"/>
      <c r="O297" s="6"/>
      <c r="P297" s="8"/>
      <c r="Q297" s="8"/>
    </row>
  </sheetData>
  <autoFilter ref="A12:T183" xr:uid="{00000000-0009-0000-0000-000040000000}"/>
  <mergeCells count="13">
    <mergeCell ref="D11:E11"/>
    <mergeCell ref="J10:K10"/>
    <mergeCell ref="L10:M10"/>
    <mergeCell ref="N10:O10"/>
    <mergeCell ref="J11:K11"/>
    <mergeCell ref="L11:M11"/>
    <mergeCell ref="N11:O11"/>
    <mergeCell ref="V11:Y11"/>
    <mergeCell ref="L9:R9"/>
    <mergeCell ref="P11:Q11"/>
    <mergeCell ref="S11:T11"/>
    <mergeCell ref="L183:M183"/>
    <mergeCell ref="S10:T10"/>
  </mergeCells>
  <hyperlinks>
    <hyperlink ref="C1" location="Index!B23" display="Back to Index" xr:uid="{00000000-0004-0000-4000-000000000000}"/>
  </hyperlinks>
  <pageMargins left="0.7" right="0.7" top="0.75" bottom="0.75" header="0.3" footer="0.3"/>
  <pageSetup scale="27" fitToHeight="10" orientation="landscape"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U130"/>
  <sheetViews>
    <sheetView workbookViewId="0">
      <selection activeCell="H19" sqref="H19"/>
    </sheetView>
  </sheetViews>
  <sheetFormatPr defaultRowHeight="15" x14ac:dyDescent="0.25"/>
  <cols>
    <col min="1" max="1" width="12.42578125" customWidth="1"/>
    <col min="13" max="13" width="13.28515625" customWidth="1"/>
    <col min="14" max="14" width="12.85546875" customWidth="1"/>
    <col min="26" max="26" width="14.140625" customWidth="1"/>
  </cols>
  <sheetData>
    <row r="1" spans="1:11" x14ac:dyDescent="0.25">
      <c r="A1" s="5" t="s">
        <v>914</v>
      </c>
      <c r="J1" s="37" t="s">
        <v>886</v>
      </c>
      <c r="K1" s="36"/>
    </row>
    <row r="3" spans="1:11" x14ac:dyDescent="0.25">
      <c r="A3" t="s">
        <v>908</v>
      </c>
    </row>
    <row r="4" spans="1:11" x14ac:dyDescent="0.25">
      <c r="A4" t="s">
        <v>881</v>
      </c>
    </row>
    <row r="6" spans="1:11" x14ac:dyDescent="0.25">
      <c r="A6" t="s">
        <v>807</v>
      </c>
      <c r="G6" t="s">
        <v>846</v>
      </c>
    </row>
    <row r="7" spans="1:11" x14ac:dyDescent="0.25">
      <c r="A7" t="s">
        <v>808</v>
      </c>
      <c r="B7" t="s">
        <v>816</v>
      </c>
      <c r="C7" t="s">
        <v>824</v>
      </c>
      <c r="D7" t="s">
        <v>832</v>
      </c>
    </row>
    <row r="8" spans="1:11" x14ac:dyDescent="0.25">
      <c r="A8" t="s">
        <v>809</v>
      </c>
      <c r="B8" t="s">
        <v>817</v>
      </c>
      <c r="C8" t="s">
        <v>825</v>
      </c>
      <c r="D8" t="s">
        <v>833</v>
      </c>
      <c r="G8" t="s">
        <v>836</v>
      </c>
    </row>
    <row r="9" spans="1:11" x14ac:dyDescent="0.25">
      <c r="A9" t="s">
        <v>810</v>
      </c>
      <c r="B9" t="s">
        <v>818</v>
      </c>
      <c r="C9" t="s">
        <v>826</v>
      </c>
      <c r="D9" t="s">
        <v>834</v>
      </c>
      <c r="G9" t="s">
        <v>837</v>
      </c>
    </row>
    <row r="10" spans="1:11" x14ac:dyDescent="0.25">
      <c r="A10" t="s">
        <v>811</v>
      </c>
      <c r="B10" t="s">
        <v>819</v>
      </c>
      <c r="C10" t="s">
        <v>827</v>
      </c>
      <c r="D10" t="s">
        <v>915</v>
      </c>
      <c r="G10" t="s">
        <v>838</v>
      </c>
    </row>
    <row r="11" spans="1:11" x14ac:dyDescent="0.25">
      <c r="A11" t="s">
        <v>812</v>
      </c>
      <c r="B11" t="s">
        <v>820</v>
      </c>
      <c r="C11" t="s">
        <v>828</v>
      </c>
      <c r="G11" t="s">
        <v>839</v>
      </c>
    </row>
    <row r="12" spans="1:11" x14ac:dyDescent="0.25">
      <c r="A12" t="s">
        <v>813</v>
      </c>
      <c r="B12" t="s">
        <v>821</v>
      </c>
      <c r="C12" t="s">
        <v>829</v>
      </c>
      <c r="G12" t="s">
        <v>840</v>
      </c>
    </row>
    <row r="13" spans="1:11" x14ac:dyDescent="0.25">
      <c r="A13" t="s">
        <v>814</v>
      </c>
      <c r="B13" t="s">
        <v>822</v>
      </c>
      <c r="C13" t="s">
        <v>830</v>
      </c>
      <c r="G13" t="s">
        <v>841</v>
      </c>
    </row>
    <row r="14" spans="1:11" x14ac:dyDescent="0.25">
      <c r="A14" t="s">
        <v>815</v>
      </c>
      <c r="B14" t="s">
        <v>823</v>
      </c>
      <c r="C14" t="s">
        <v>831</v>
      </c>
      <c r="G14" t="s">
        <v>842</v>
      </c>
    </row>
    <row r="15" spans="1:11" x14ac:dyDescent="0.25">
      <c r="A15" t="s">
        <v>835</v>
      </c>
      <c r="G15" t="s">
        <v>843</v>
      </c>
    </row>
    <row r="16" spans="1:11" x14ac:dyDescent="0.25">
      <c r="G16" t="s">
        <v>844</v>
      </c>
    </row>
    <row r="17" spans="1:21" x14ac:dyDescent="0.25">
      <c r="G17" t="s">
        <v>845</v>
      </c>
    </row>
    <row r="19" spans="1:21" x14ac:dyDescent="0.25">
      <c r="A19" s="5" t="s">
        <v>1352</v>
      </c>
    </row>
    <row r="20" spans="1:21" x14ac:dyDescent="0.25">
      <c r="B20" s="195" t="s">
        <v>916</v>
      </c>
      <c r="C20" s="195"/>
      <c r="D20" s="195"/>
      <c r="E20" s="195"/>
      <c r="F20" s="195"/>
      <c r="G20" s="195"/>
      <c r="I20" s="195" t="s">
        <v>916</v>
      </c>
      <c r="J20" s="195"/>
      <c r="K20" s="195"/>
      <c r="L20" s="195"/>
      <c r="M20" s="195"/>
      <c r="N20" s="195"/>
    </row>
    <row r="21" spans="1:21" x14ac:dyDescent="0.25">
      <c r="B21" s="45" t="s">
        <v>605</v>
      </c>
      <c r="C21" s="45" t="s">
        <v>607</v>
      </c>
      <c r="D21" s="45" t="s">
        <v>793</v>
      </c>
      <c r="E21" s="45" t="s">
        <v>612</v>
      </c>
      <c r="F21" s="45" t="s">
        <v>608</v>
      </c>
      <c r="G21" s="45" t="s">
        <v>609</v>
      </c>
      <c r="H21" s="59"/>
      <c r="I21" s="45" t="s">
        <v>605</v>
      </c>
      <c r="J21" s="45" t="s">
        <v>607</v>
      </c>
      <c r="K21" s="45" t="s">
        <v>793</v>
      </c>
      <c r="L21" s="45" t="s">
        <v>612</v>
      </c>
      <c r="M21" s="45" t="s">
        <v>608</v>
      </c>
      <c r="N21" s="45" t="s">
        <v>609</v>
      </c>
      <c r="Q21" s="63" t="s">
        <v>1362</v>
      </c>
    </row>
    <row r="22" spans="1:21" x14ac:dyDescent="0.25">
      <c r="A22" s="13" t="s">
        <v>917</v>
      </c>
      <c r="B22" s="13">
        <v>23</v>
      </c>
      <c r="C22" s="13">
        <v>31</v>
      </c>
      <c r="D22" s="13" t="s">
        <v>918</v>
      </c>
      <c r="E22" s="13">
        <v>69</v>
      </c>
      <c r="F22" s="13">
        <v>24</v>
      </c>
      <c r="G22" s="38" t="s">
        <v>607</v>
      </c>
      <c r="H22" s="13"/>
      <c r="I22" s="13" t="s">
        <v>919</v>
      </c>
      <c r="J22" s="13" t="s">
        <v>920</v>
      </c>
      <c r="K22" s="13" t="s">
        <v>921</v>
      </c>
      <c r="L22" s="7">
        <v>69</v>
      </c>
      <c r="M22" t="s">
        <v>922</v>
      </c>
      <c r="O22" t="s">
        <v>21</v>
      </c>
      <c r="Q22" s="63" t="s">
        <v>1254</v>
      </c>
      <c r="R22" t="s">
        <v>923</v>
      </c>
      <c r="S22" t="s">
        <v>924</v>
      </c>
      <c r="T22" t="s">
        <v>925</v>
      </c>
      <c r="U22" t="s">
        <v>926</v>
      </c>
    </row>
    <row r="23" spans="1:21" x14ac:dyDescent="0.25">
      <c r="A23" t="s">
        <v>927</v>
      </c>
      <c r="B23" s="13" t="s">
        <v>928</v>
      </c>
      <c r="C23" s="13">
        <v>29</v>
      </c>
      <c r="D23" s="13" t="s">
        <v>918</v>
      </c>
      <c r="E23" s="13" t="s">
        <v>929</v>
      </c>
      <c r="F23" s="13">
        <v>24</v>
      </c>
      <c r="G23" s="38" t="s">
        <v>607</v>
      </c>
      <c r="H23" s="13"/>
      <c r="I23" s="13" t="s">
        <v>930</v>
      </c>
      <c r="J23" s="13" t="s">
        <v>931</v>
      </c>
      <c r="K23" s="13" t="s">
        <v>921</v>
      </c>
      <c r="L23" s="7" t="s">
        <v>929</v>
      </c>
      <c r="M23" t="s">
        <v>922</v>
      </c>
      <c r="O23" t="s">
        <v>932</v>
      </c>
      <c r="Q23" s="63"/>
      <c r="R23" t="s">
        <v>933</v>
      </c>
      <c r="S23" t="s">
        <v>934</v>
      </c>
      <c r="T23" t="s">
        <v>935</v>
      </c>
      <c r="U23" t="s">
        <v>936</v>
      </c>
    </row>
    <row r="24" spans="1:21" x14ac:dyDescent="0.25">
      <c r="A24" t="s">
        <v>937</v>
      </c>
      <c r="B24" s="13">
        <v>27</v>
      </c>
      <c r="C24" s="13" t="s">
        <v>938</v>
      </c>
      <c r="D24" s="13" t="s">
        <v>918</v>
      </c>
      <c r="E24" s="13">
        <v>65</v>
      </c>
      <c r="F24" s="13">
        <v>24</v>
      </c>
      <c r="G24" s="38" t="s">
        <v>607</v>
      </c>
      <c r="H24" s="13"/>
      <c r="I24" s="13" t="s">
        <v>939</v>
      </c>
      <c r="J24" s="13" t="s">
        <v>940</v>
      </c>
      <c r="K24" s="13" t="s">
        <v>921</v>
      </c>
      <c r="L24" s="7">
        <v>65</v>
      </c>
      <c r="M24" t="s">
        <v>922</v>
      </c>
      <c r="O24" t="s">
        <v>15</v>
      </c>
      <c r="Q24" s="63" t="s">
        <v>1254</v>
      </c>
      <c r="R24" t="s">
        <v>941</v>
      </c>
      <c r="S24" t="s">
        <v>942</v>
      </c>
      <c r="T24" t="s">
        <v>943</v>
      </c>
      <c r="U24" t="s">
        <v>944</v>
      </c>
    </row>
    <row r="25" spans="1:21" x14ac:dyDescent="0.25">
      <c r="A25" t="s">
        <v>945</v>
      </c>
      <c r="B25" s="13" t="s">
        <v>946</v>
      </c>
      <c r="C25" s="13">
        <v>21</v>
      </c>
      <c r="D25" s="13" t="s">
        <v>918</v>
      </c>
      <c r="E25" s="38" t="s">
        <v>612</v>
      </c>
      <c r="F25" s="13">
        <v>24</v>
      </c>
      <c r="G25" s="38" t="s">
        <v>607</v>
      </c>
      <c r="H25" s="13"/>
      <c r="I25" s="13" t="s">
        <v>947</v>
      </c>
      <c r="J25" s="13" t="s">
        <v>948</v>
      </c>
      <c r="K25" s="13" t="s">
        <v>921</v>
      </c>
      <c r="L25" s="18" t="s">
        <v>612</v>
      </c>
      <c r="M25" t="s">
        <v>922</v>
      </c>
      <c r="O25" t="s">
        <v>949</v>
      </c>
      <c r="Q25" s="63"/>
      <c r="R25" t="s">
        <v>950</v>
      </c>
      <c r="S25" t="s">
        <v>951</v>
      </c>
      <c r="T25" t="s">
        <v>952</v>
      </c>
      <c r="U25" t="s">
        <v>953</v>
      </c>
    </row>
    <row r="26" spans="1:21" x14ac:dyDescent="0.25">
      <c r="A26" t="s">
        <v>954</v>
      </c>
      <c r="B26" s="13" t="s">
        <v>946</v>
      </c>
      <c r="C26" s="13">
        <v>26</v>
      </c>
      <c r="D26" s="13" t="s">
        <v>918</v>
      </c>
      <c r="E26" s="38" t="s">
        <v>608</v>
      </c>
      <c r="F26" s="13">
        <v>24</v>
      </c>
      <c r="G26" s="38" t="s">
        <v>607</v>
      </c>
      <c r="H26" s="13"/>
      <c r="I26" s="13" t="s">
        <v>947</v>
      </c>
      <c r="J26" s="13" t="s">
        <v>955</v>
      </c>
      <c r="K26" s="13" t="s">
        <v>921</v>
      </c>
      <c r="L26" s="18" t="s">
        <v>608</v>
      </c>
      <c r="M26" t="s">
        <v>922</v>
      </c>
      <c r="O26" t="s">
        <v>956</v>
      </c>
      <c r="Q26" s="63"/>
      <c r="R26" t="s">
        <v>957</v>
      </c>
      <c r="S26" t="s">
        <v>958</v>
      </c>
      <c r="T26" t="s">
        <v>959</v>
      </c>
    </row>
    <row r="27" spans="1:21" x14ac:dyDescent="0.25">
      <c r="A27" t="s">
        <v>960</v>
      </c>
      <c r="B27" s="13">
        <v>33</v>
      </c>
      <c r="C27" s="13">
        <v>23</v>
      </c>
      <c r="D27" s="13" t="s">
        <v>918</v>
      </c>
      <c r="E27" s="38" t="s">
        <v>795</v>
      </c>
      <c r="F27" s="13">
        <v>24</v>
      </c>
      <c r="G27" s="38" t="s">
        <v>607</v>
      </c>
      <c r="H27" s="13"/>
      <c r="I27" s="13" t="s">
        <v>961</v>
      </c>
      <c r="J27" s="13" t="s">
        <v>919</v>
      </c>
      <c r="K27" s="13" t="s">
        <v>921</v>
      </c>
      <c r="L27" s="18" t="s">
        <v>795</v>
      </c>
      <c r="M27" t="s">
        <v>922</v>
      </c>
      <c r="O27" t="s">
        <v>962</v>
      </c>
      <c r="Q27" s="63"/>
      <c r="R27" t="s">
        <v>963</v>
      </c>
      <c r="S27" t="s">
        <v>964</v>
      </c>
      <c r="T27" t="s">
        <v>965</v>
      </c>
    </row>
    <row r="28" spans="1:21" x14ac:dyDescent="0.25">
      <c r="A28" t="s">
        <v>966</v>
      </c>
      <c r="B28" s="13" t="s">
        <v>946</v>
      </c>
      <c r="C28" s="13" t="s">
        <v>928</v>
      </c>
      <c r="D28" s="13" t="s">
        <v>918</v>
      </c>
      <c r="E28" s="13" t="s">
        <v>967</v>
      </c>
      <c r="F28" s="13">
        <v>24</v>
      </c>
      <c r="G28" s="38" t="s">
        <v>607</v>
      </c>
      <c r="H28" s="13"/>
      <c r="I28" s="13" t="s">
        <v>947</v>
      </c>
      <c r="J28" s="13" t="s">
        <v>930</v>
      </c>
      <c r="K28" s="13" t="s">
        <v>921</v>
      </c>
      <c r="L28" s="7" t="s">
        <v>967</v>
      </c>
      <c r="M28" t="s">
        <v>922</v>
      </c>
      <c r="O28" t="s">
        <v>23</v>
      </c>
      <c r="Q28" s="63" t="s">
        <v>1254</v>
      </c>
      <c r="R28" t="s">
        <v>968</v>
      </c>
      <c r="S28" t="s">
        <v>969</v>
      </c>
      <c r="T28" t="s">
        <v>970</v>
      </c>
    </row>
    <row r="29" spans="1:21" x14ac:dyDescent="0.25">
      <c r="A29" t="s">
        <v>971</v>
      </c>
      <c r="B29" s="13">
        <v>29</v>
      </c>
      <c r="C29" s="13">
        <v>32</v>
      </c>
      <c r="D29" s="13" t="s">
        <v>918</v>
      </c>
      <c r="E29" s="13" t="s">
        <v>972</v>
      </c>
      <c r="F29" s="13">
        <v>24</v>
      </c>
      <c r="G29" s="38" t="s">
        <v>607</v>
      </c>
      <c r="H29" s="13"/>
      <c r="I29" s="13" t="s">
        <v>931</v>
      </c>
      <c r="J29" s="13" t="s">
        <v>973</v>
      </c>
      <c r="K29" s="13" t="s">
        <v>921</v>
      </c>
      <c r="L29" s="7" t="s">
        <v>972</v>
      </c>
      <c r="M29" t="s">
        <v>922</v>
      </c>
      <c r="O29" t="s">
        <v>24</v>
      </c>
      <c r="Q29" s="63" t="s">
        <v>1254</v>
      </c>
      <c r="R29" t="s">
        <v>974</v>
      </c>
      <c r="S29" t="s">
        <v>975</v>
      </c>
      <c r="T29" t="s">
        <v>976</v>
      </c>
    </row>
    <row r="30" spans="1:21" x14ac:dyDescent="0.25">
      <c r="A30" t="s">
        <v>977</v>
      </c>
      <c r="B30" s="13">
        <v>23</v>
      </c>
      <c r="C30" s="13">
        <v>36</v>
      </c>
      <c r="D30" s="13" t="s">
        <v>918</v>
      </c>
      <c r="E30" s="13" t="s">
        <v>978</v>
      </c>
      <c r="F30" s="13">
        <v>24</v>
      </c>
      <c r="G30" s="38" t="s">
        <v>607</v>
      </c>
      <c r="H30" s="13"/>
      <c r="I30" s="13" t="s">
        <v>919</v>
      </c>
      <c r="J30" s="13" t="s">
        <v>979</v>
      </c>
      <c r="K30" s="13" t="s">
        <v>921</v>
      </c>
      <c r="L30" s="7" t="s">
        <v>978</v>
      </c>
      <c r="M30" t="s">
        <v>922</v>
      </c>
      <c r="O30" t="s">
        <v>7</v>
      </c>
      <c r="Q30" s="63" t="s">
        <v>1254</v>
      </c>
    </row>
    <row r="31" spans="1:21" x14ac:dyDescent="0.25">
      <c r="A31" t="s">
        <v>980</v>
      </c>
      <c r="B31" s="13">
        <v>22</v>
      </c>
      <c r="C31" s="13">
        <v>21</v>
      </c>
      <c r="D31" s="13" t="s">
        <v>918</v>
      </c>
      <c r="E31" s="13">
        <v>25</v>
      </c>
      <c r="F31" s="13">
        <v>24</v>
      </c>
      <c r="G31" s="38" t="s">
        <v>607</v>
      </c>
      <c r="H31" s="13"/>
      <c r="I31" s="13" t="s">
        <v>981</v>
      </c>
      <c r="J31" s="13" t="s">
        <v>948</v>
      </c>
      <c r="K31" s="13" t="s">
        <v>921</v>
      </c>
      <c r="L31" s="7">
        <v>25</v>
      </c>
      <c r="M31" t="s">
        <v>922</v>
      </c>
      <c r="O31" t="s">
        <v>982</v>
      </c>
      <c r="Q31" s="63"/>
    </row>
    <row r="32" spans="1:21" x14ac:dyDescent="0.25">
      <c r="A32" t="s">
        <v>983</v>
      </c>
      <c r="B32" s="13" t="s">
        <v>984</v>
      </c>
      <c r="C32" s="13">
        <v>29</v>
      </c>
      <c r="D32" s="13" t="s">
        <v>918</v>
      </c>
      <c r="E32" s="13" t="s">
        <v>985</v>
      </c>
      <c r="F32" s="13">
        <v>24</v>
      </c>
      <c r="G32" s="38" t="s">
        <v>607</v>
      </c>
      <c r="H32" s="13"/>
      <c r="I32" s="13" t="s">
        <v>986</v>
      </c>
      <c r="J32" s="13" t="s">
        <v>931</v>
      </c>
      <c r="K32" s="13" t="s">
        <v>921</v>
      </c>
      <c r="L32" s="7" t="s">
        <v>985</v>
      </c>
      <c r="M32" t="s">
        <v>922</v>
      </c>
      <c r="O32" t="s">
        <v>8</v>
      </c>
      <c r="Q32" s="63" t="s">
        <v>1254</v>
      </c>
    </row>
    <row r="33" spans="1:17" x14ac:dyDescent="0.25">
      <c r="A33" t="s">
        <v>987</v>
      </c>
      <c r="B33" s="13">
        <v>39</v>
      </c>
      <c r="C33" s="13">
        <v>36</v>
      </c>
      <c r="D33" s="13" t="s">
        <v>918</v>
      </c>
      <c r="E33" s="13" t="s">
        <v>1410</v>
      </c>
      <c r="F33" s="13">
        <v>24</v>
      </c>
      <c r="G33" s="38" t="s">
        <v>607</v>
      </c>
      <c r="H33" s="13"/>
      <c r="I33" s="13" t="s">
        <v>1411</v>
      </c>
      <c r="J33" s="13" t="s">
        <v>979</v>
      </c>
      <c r="K33" s="13" t="s">
        <v>921</v>
      </c>
      <c r="L33" s="7" t="s">
        <v>1410</v>
      </c>
      <c r="M33" t="s">
        <v>922</v>
      </c>
      <c r="O33" t="s">
        <v>1409</v>
      </c>
      <c r="Q33" s="63"/>
    </row>
    <row r="34" spans="1:17" x14ac:dyDescent="0.25">
      <c r="A34" t="s">
        <v>989</v>
      </c>
      <c r="B34" s="13">
        <v>32</v>
      </c>
      <c r="C34" s="13" t="s">
        <v>990</v>
      </c>
      <c r="D34" s="13" t="s">
        <v>918</v>
      </c>
      <c r="E34" s="13">
        <v>71</v>
      </c>
      <c r="F34" s="13">
        <v>24</v>
      </c>
      <c r="G34" s="38" t="s">
        <v>607</v>
      </c>
      <c r="H34" s="13"/>
      <c r="I34" s="13" t="s">
        <v>973</v>
      </c>
      <c r="J34" s="13" t="s">
        <v>991</v>
      </c>
      <c r="K34" s="13" t="s">
        <v>921</v>
      </c>
      <c r="L34" s="7">
        <v>71</v>
      </c>
      <c r="M34" t="s">
        <v>922</v>
      </c>
      <c r="O34" t="s">
        <v>10</v>
      </c>
      <c r="Q34" s="63" t="s">
        <v>1254</v>
      </c>
    </row>
    <row r="35" spans="1:17" x14ac:dyDescent="0.25">
      <c r="A35" t="s">
        <v>992</v>
      </c>
      <c r="B35" s="13" t="s">
        <v>984</v>
      </c>
      <c r="C35" s="13">
        <v>21</v>
      </c>
      <c r="D35" s="13" t="s">
        <v>918</v>
      </c>
      <c r="E35" s="13">
        <v>72</v>
      </c>
      <c r="F35" s="13">
        <v>24</v>
      </c>
      <c r="G35" s="38" t="s">
        <v>607</v>
      </c>
      <c r="H35" s="13"/>
      <c r="I35" s="13" t="s">
        <v>986</v>
      </c>
      <c r="J35" s="13" t="s">
        <v>948</v>
      </c>
      <c r="K35" s="13" t="s">
        <v>921</v>
      </c>
      <c r="L35" s="7">
        <v>72</v>
      </c>
      <c r="M35" t="s">
        <v>922</v>
      </c>
      <c r="O35" t="s">
        <v>25</v>
      </c>
      <c r="Q35" s="63" t="s">
        <v>1254</v>
      </c>
    </row>
    <row r="36" spans="1:17" x14ac:dyDescent="0.25">
      <c r="A36" t="s">
        <v>993</v>
      </c>
      <c r="B36" s="13">
        <v>29</v>
      </c>
      <c r="C36" s="13" t="s">
        <v>918</v>
      </c>
      <c r="D36" s="13">
        <v>32</v>
      </c>
      <c r="E36" s="13">
        <v>73</v>
      </c>
      <c r="F36" s="13">
        <v>24</v>
      </c>
      <c r="G36" s="38" t="s">
        <v>607</v>
      </c>
      <c r="H36" s="13"/>
      <c r="I36" s="13" t="s">
        <v>931</v>
      </c>
      <c r="J36" s="13" t="s">
        <v>921</v>
      </c>
      <c r="K36" s="13" t="s">
        <v>973</v>
      </c>
      <c r="L36" s="7">
        <v>73</v>
      </c>
      <c r="M36" t="s">
        <v>922</v>
      </c>
      <c r="O36" t="s">
        <v>18</v>
      </c>
      <c r="Q36" s="63" t="s">
        <v>1254</v>
      </c>
    </row>
    <row r="37" spans="1:17" x14ac:dyDescent="0.25">
      <c r="A37" t="s">
        <v>994</v>
      </c>
      <c r="B37" s="13">
        <v>31</v>
      </c>
      <c r="C37" s="13" t="s">
        <v>928</v>
      </c>
      <c r="D37" s="13" t="s">
        <v>918</v>
      </c>
      <c r="E37" s="13">
        <v>74</v>
      </c>
      <c r="F37" s="13">
        <v>24</v>
      </c>
      <c r="G37" s="38" t="s">
        <v>607</v>
      </c>
      <c r="H37" s="13"/>
      <c r="I37" s="13" t="s">
        <v>920</v>
      </c>
      <c r="J37" s="13" t="s">
        <v>930</v>
      </c>
      <c r="K37" s="13" t="s">
        <v>921</v>
      </c>
      <c r="L37" s="7">
        <v>74</v>
      </c>
      <c r="M37" t="s">
        <v>922</v>
      </c>
      <c r="O37" t="s">
        <v>16</v>
      </c>
      <c r="Q37" s="63" t="s">
        <v>1254</v>
      </c>
    </row>
    <row r="38" spans="1:17" x14ac:dyDescent="0.25">
      <c r="A38" t="s">
        <v>995</v>
      </c>
      <c r="B38" s="13">
        <v>31</v>
      </c>
      <c r="C38" s="13">
        <v>20</v>
      </c>
      <c r="D38" s="13" t="s">
        <v>990</v>
      </c>
      <c r="E38" s="13">
        <v>75</v>
      </c>
      <c r="F38" s="13">
        <v>24</v>
      </c>
      <c r="G38" s="38" t="s">
        <v>607</v>
      </c>
      <c r="H38" s="13"/>
      <c r="I38" s="13" t="s">
        <v>920</v>
      </c>
      <c r="J38" s="13" t="s">
        <v>988</v>
      </c>
      <c r="K38" s="13" t="s">
        <v>991</v>
      </c>
      <c r="L38" s="7">
        <v>75</v>
      </c>
      <c r="M38" t="s">
        <v>922</v>
      </c>
      <c r="O38" t="s">
        <v>1369</v>
      </c>
      <c r="Q38" s="63"/>
    </row>
    <row r="39" spans="1:17" x14ac:dyDescent="0.25">
      <c r="A39" t="s">
        <v>996</v>
      </c>
      <c r="B39" s="13">
        <v>29</v>
      </c>
      <c r="C39" s="13" t="s">
        <v>984</v>
      </c>
      <c r="D39" s="13" t="s">
        <v>918</v>
      </c>
      <c r="E39" s="13" t="s">
        <v>1021</v>
      </c>
      <c r="F39" s="13">
        <v>24</v>
      </c>
      <c r="G39" s="38" t="s">
        <v>607</v>
      </c>
      <c r="H39" s="13"/>
      <c r="I39" s="13" t="s">
        <v>931</v>
      </c>
      <c r="J39" s="13" t="s">
        <v>986</v>
      </c>
      <c r="K39" s="13" t="s">
        <v>921</v>
      </c>
      <c r="L39" s="7" t="s">
        <v>1021</v>
      </c>
      <c r="M39" t="s">
        <v>922</v>
      </c>
      <c r="O39" t="s">
        <v>1360</v>
      </c>
      <c r="Q39" s="63"/>
    </row>
    <row r="40" spans="1:17" x14ac:dyDescent="0.25">
      <c r="A40" t="s">
        <v>997</v>
      </c>
      <c r="B40" s="13">
        <v>21</v>
      </c>
      <c r="C40" s="13" t="s">
        <v>1026</v>
      </c>
      <c r="D40" s="13">
        <v>38</v>
      </c>
      <c r="E40" s="13">
        <v>77</v>
      </c>
      <c r="F40" s="13">
        <v>24</v>
      </c>
      <c r="G40" s="38" t="s">
        <v>607</v>
      </c>
      <c r="H40" s="13"/>
      <c r="I40" s="13" t="s">
        <v>948</v>
      </c>
      <c r="J40" s="13" t="s">
        <v>1027</v>
      </c>
      <c r="K40" s="13" t="s">
        <v>1007</v>
      </c>
      <c r="L40" s="7">
        <v>77</v>
      </c>
      <c r="M40" t="s">
        <v>922</v>
      </c>
      <c r="O40" t="s">
        <v>1344</v>
      </c>
      <c r="Q40" s="63"/>
    </row>
    <row r="41" spans="1:17" x14ac:dyDescent="0.25">
      <c r="A41" t="s">
        <v>998</v>
      </c>
      <c r="B41" s="13">
        <v>33</v>
      </c>
      <c r="C41" s="13" t="s">
        <v>946</v>
      </c>
      <c r="D41" s="13" t="s">
        <v>918</v>
      </c>
      <c r="E41" s="13">
        <v>78</v>
      </c>
      <c r="F41" s="13">
        <v>24</v>
      </c>
      <c r="G41" s="38" t="s">
        <v>607</v>
      </c>
      <c r="H41" s="13"/>
      <c r="I41" s="13" t="s">
        <v>961</v>
      </c>
      <c r="J41" s="13" t="s">
        <v>947</v>
      </c>
      <c r="K41" s="13" t="s">
        <v>921</v>
      </c>
      <c r="L41" s="7">
        <v>78</v>
      </c>
      <c r="M41" t="s">
        <v>922</v>
      </c>
      <c r="O41" t="s">
        <v>1345</v>
      </c>
      <c r="Q41" s="63"/>
    </row>
    <row r="42" spans="1:17" x14ac:dyDescent="0.25">
      <c r="A42" t="s">
        <v>999</v>
      </c>
      <c r="B42" s="13">
        <v>31</v>
      </c>
      <c r="C42" s="13">
        <v>20</v>
      </c>
      <c r="D42" s="13" t="s">
        <v>918</v>
      </c>
      <c r="E42" s="13" t="s">
        <v>1000</v>
      </c>
      <c r="F42" s="13">
        <v>24</v>
      </c>
      <c r="G42" s="38" t="s">
        <v>607</v>
      </c>
      <c r="H42" s="13"/>
      <c r="I42" s="13" t="s">
        <v>920</v>
      </c>
      <c r="J42" s="13" t="s">
        <v>988</v>
      </c>
      <c r="K42" s="13" t="s">
        <v>921</v>
      </c>
      <c r="L42" s="7" t="s">
        <v>1000</v>
      </c>
      <c r="M42" t="s">
        <v>922</v>
      </c>
      <c r="O42" t="s">
        <v>1001</v>
      </c>
      <c r="Q42" s="63"/>
    </row>
    <row r="43" spans="1:17" x14ac:dyDescent="0.25">
      <c r="A43" t="s">
        <v>1002</v>
      </c>
      <c r="B43" s="13">
        <v>35</v>
      </c>
      <c r="C43" s="13">
        <v>22</v>
      </c>
      <c r="D43" s="13" t="s">
        <v>918</v>
      </c>
      <c r="E43" s="13" t="s">
        <v>1003</v>
      </c>
      <c r="F43" s="13">
        <v>24</v>
      </c>
      <c r="G43" s="38" t="s">
        <v>607</v>
      </c>
      <c r="H43" s="13"/>
      <c r="I43" s="13" t="s">
        <v>1004</v>
      </c>
      <c r="J43" s="13" t="s">
        <v>981</v>
      </c>
      <c r="K43" s="13" t="s">
        <v>921</v>
      </c>
      <c r="L43" s="7" t="s">
        <v>1003</v>
      </c>
      <c r="M43" t="s">
        <v>922</v>
      </c>
      <c r="O43" t="s">
        <v>1005</v>
      </c>
      <c r="Q43" s="63"/>
    </row>
    <row r="44" spans="1:17" x14ac:dyDescent="0.25">
      <c r="A44" t="s">
        <v>1006</v>
      </c>
      <c r="B44" s="13">
        <v>38</v>
      </c>
      <c r="C44" s="13" t="s">
        <v>928</v>
      </c>
      <c r="D44" s="13" t="s">
        <v>918</v>
      </c>
      <c r="E44" s="13">
        <v>43</v>
      </c>
      <c r="F44" s="13">
        <v>24</v>
      </c>
      <c r="G44" s="38" t="s">
        <v>607</v>
      </c>
      <c r="H44" s="13"/>
      <c r="I44" s="13" t="s">
        <v>1007</v>
      </c>
      <c r="J44" s="13" t="s">
        <v>930</v>
      </c>
      <c r="K44" s="13" t="s">
        <v>921</v>
      </c>
      <c r="L44" s="7">
        <v>43</v>
      </c>
      <c r="M44" t="s">
        <v>922</v>
      </c>
      <c r="O44" t="s">
        <v>1008</v>
      </c>
      <c r="Q44" s="63"/>
    </row>
    <row r="45" spans="1:17" x14ac:dyDescent="0.25">
      <c r="A45" t="s">
        <v>1009</v>
      </c>
      <c r="B45" s="13">
        <v>22</v>
      </c>
      <c r="C45" s="13">
        <v>23</v>
      </c>
      <c r="D45" s="13" t="s">
        <v>918</v>
      </c>
      <c r="E45" s="13">
        <v>87</v>
      </c>
      <c r="F45" s="13">
        <v>24</v>
      </c>
      <c r="G45" s="38" t="s">
        <v>607</v>
      </c>
      <c r="H45" s="13"/>
      <c r="I45" s="13" t="s">
        <v>981</v>
      </c>
      <c r="J45" s="13" t="s">
        <v>919</v>
      </c>
      <c r="K45" s="13" t="s">
        <v>921</v>
      </c>
      <c r="L45" s="7">
        <v>87</v>
      </c>
      <c r="M45" t="s">
        <v>922</v>
      </c>
      <c r="O45" t="s">
        <v>20</v>
      </c>
      <c r="Q45" s="63" t="s">
        <v>1254</v>
      </c>
    </row>
    <row r="46" spans="1:17" x14ac:dyDescent="0.25">
      <c r="A46" t="s">
        <v>1010</v>
      </c>
      <c r="B46" s="13" t="s">
        <v>1026</v>
      </c>
      <c r="C46" s="13" t="s">
        <v>928</v>
      </c>
      <c r="D46" s="13" t="s">
        <v>918</v>
      </c>
      <c r="E46" s="13">
        <v>88</v>
      </c>
      <c r="F46" s="13">
        <v>24</v>
      </c>
      <c r="G46" s="38" t="s">
        <v>607</v>
      </c>
      <c r="H46" s="13"/>
      <c r="I46" s="13" t="s">
        <v>1027</v>
      </c>
      <c r="J46" s="13" t="s">
        <v>930</v>
      </c>
      <c r="K46" s="13" t="s">
        <v>921</v>
      </c>
      <c r="L46" s="7">
        <v>88</v>
      </c>
      <c r="M46" t="s">
        <v>922</v>
      </c>
      <c r="O46" t="s">
        <v>1361</v>
      </c>
      <c r="Q46" s="63"/>
    </row>
    <row r="47" spans="1:17" x14ac:dyDescent="0.25">
      <c r="A47" t="s">
        <v>1011</v>
      </c>
      <c r="B47" s="13">
        <v>27</v>
      </c>
      <c r="C47" s="13">
        <v>27</v>
      </c>
      <c r="D47" s="13" t="s">
        <v>918</v>
      </c>
      <c r="E47" s="13" t="s">
        <v>1012</v>
      </c>
      <c r="F47" s="13">
        <v>24</v>
      </c>
      <c r="G47" s="38" t="s">
        <v>607</v>
      </c>
      <c r="H47" s="13"/>
      <c r="I47" s="13" t="s">
        <v>939</v>
      </c>
      <c r="J47" s="13" t="s">
        <v>939</v>
      </c>
      <c r="K47" s="13" t="s">
        <v>921</v>
      </c>
      <c r="L47" s="7" t="s">
        <v>1358</v>
      </c>
      <c r="M47" t="s">
        <v>922</v>
      </c>
      <c r="O47" t="s">
        <v>1357</v>
      </c>
      <c r="Q47" s="63"/>
    </row>
    <row r="48" spans="1:17" x14ac:dyDescent="0.25">
      <c r="A48" t="s">
        <v>1013</v>
      </c>
      <c r="B48" s="13">
        <v>24</v>
      </c>
      <c r="C48" s="13">
        <v>29</v>
      </c>
      <c r="D48" s="13" t="s">
        <v>918</v>
      </c>
      <c r="E48" s="13" t="s">
        <v>12</v>
      </c>
      <c r="F48" s="13">
        <v>24</v>
      </c>
      <c r="G48" s="38" t="s">
        <v>607</v>
      </c>
      <c r="H48" s="13"/>
      <c r="I48" s="13" t="s">
        <v>1014</v>
      </c>
      <c r="J48" s="13" t="s">
        <v>931</v>
      </c>
      <c r="K48" s="13" t="s">
        <v>921</v>
      </c>
      <c r="L48" s="7" t="s">
        <v>12</v>
      </c>
      <c r="M48" t="s">
        <v>922</v>
      </c>
      <c r="O48" t="s">
        <v>1015</v>
      </c>
      <c r="Q48" s="63"/>
    </row>
    <row r="49" spans="1:17" x14ac:dyDescent="0.25">
      <c r="A49" t="s">
        <v>1016</v>
      </c>
      <c r="B49" s="13">
        <v>32</v>
      </c>
      <c r="C49" s="13" t="s">
        <v>938</v>
      </c>
      <c r="D49" s="13" t="s">
        <v>918</v>
      </c>
      <c r="E49" s="13">
        <v>31</v>
      </c>
      <c r="F49" s="13">
        <v>24</v>
      </c>
      <c r="G49" s="38" t="s">
        <v>607</v>
      </c>
      <c r="H49" s="13"/>
      <c r="I49" s="13" t="s">
        <v>973</v>
      </c>
      <c r="J49" s="13" t="s">
        <v>940</v>
      </c>
      <c r="K49" s="13" t="s">
        <v>921</v>
      </c>
      <c r="L49" s="7">
        <v>31</v>
      </c>
      <c r="M49" t="s">
        <v>922</v>
      </c>
      <c r="O49" t="s">
        <v>1017</v>
      </c>
      <c r="Q49" s="63"/>
    </row>
    <row r="50" spans="1:17" x14ac:dyDescent="0.25">
      <c r="A50" t="s">
        <v>1018</v>
      </c>
      <c r="B50" s="13" t="s">
        <v>990</v>
      </c>
      <c r="C50" s="13">
        <v>24</v>
      </c>
      <c r="D50" s="13" t="s">
        <v>918</v>
      </c>
      <c r="E50" s="13">
        <v>81</v>
      </c>
      <c r="F50" s="13">
        <v>24</v>
      </c>
      <c r="G50" s="38" t="s">
        <v>607</v>
      </c>
      <c r="H50" s="13"/>
      <c r="I50" s="13" t="s">
        <v>991</v>
      </c>
      <c r="J50" s="13" t="s">
        <v>1014</v>
      </c>
      <c r="K50" s="13" t="s">
        <v>921</v>
      </c>
      <c r="L50" s="7">
        <v>81</v>
      </c>
      <c r="M50" t="s">
        <v>922</v>
      </c>
      <c r="O50" t="s">
        <v>17</v>
      </c>
      <c r="Q50" s="63" t="s">
        <v>1254</v>
      </c>
    </row>
    <row r="51" spans="1:17" x14ac:dyDescent="0.25">
      <c r="A51" t="s">
        <v>1019</v>
      </c>
      <c r="B51" s="13">
        <v>22</v>
      </c>
      <c r="C51" s="13" t="s">
        <v>990</v>
      </c>
      <c r="D51" s="13">
        <v>34</v>
      </c>
      <c r="E51" s="13">
        <v>98</v>
      </c>
      <c r="F51" s="13">
        <v>24</v>
      </c>
      <c r="G51" s="38" t="s">
        <v>607</v>
      </c>
      <c r="H51" s="13"/>
      <c r="I51" s="13" t="s">
        <v>981</v>
      </c>
      <c r="J51" s="13" t="s">
        <v>991</v>
      </c>
      <c r="K51" s="13" t="s">
        <v>1040</v>
      </c>
      <c r="L51" s="7">
        <v>98</v>
      </c>
      <c r="M51" t="s">
        <v>922</v>
      </c>
      <c r="O51" t="s">
        <v>1346</v>
      </c>
      <c r="Q51" s="63"/>
    </row>
    <row r="52" spans="1:17" x14ac:dyDescent="0.25">
      <c r="A52" t="s">
        <v>1020</v>
      </c>
      <c r="B52" s="13">
        <v>21</v>
      </c>
      <c r="C52" s="13" t="s">
        <v>984</v>
      </c>
      <c r="D52" s="13" t="s">
        <v>918</v>
      </c>
      <c r="E52" s="13" t="s">
        <v>1192</v>
      </c>
      <c r="F52" s="13">
        <v>24</v>
      </c>
      <c r="G52" s="38" t="s">
        <v>607</v>
      </c>
      <c r="H52" s="13"/>
      <c r="I52" s="13" t="s">
        <v>948</v>
      </c>
      <c r="J52" s="13" t="s">
        <v>986</v>
      </c>
      <c r="K52" s="13" t="s">
        <v>921</v>
      </c>
      <c r="L52" s="7" t="s">
        <v>1192</v>
      </c>
      <c r="M52" t="s">
        <v>922</v>
      </c>
      <c r="O52" t="s">
        <v>1355</v>
      </c>
      <c r="Q52" s="63"/>
    </row>
    <row r="53" spans="1:17" x14ac:dyDescent="0.25">
      <c r="A53" t="s">
        <v>1023</v>
      </c>
      <c r="B53" s="13">
        <v>23</v>
      </c>
      <c r="C53" s="13" t="s">
        <v>918</v>
      </c>
      <c r="D53" s="13">
        <v>31</v>
      </c>
      <c r="E53" s="13" t="s">
        <v>1024</v>
      </c>
      <c r="F53" s="13">
        <v>24</v>
      </c>
      <c r="G53" s="38" t="s">
        <v>607</v>
      </c>
      <c r="H53" s="13"/>
      <c r="I53" s="13" t="s">
        <v>919</v>
      </c>
      <c r="J53" s="13" t="s">
        <v>921</v>
      </c>
      <c r="K53" s="13" t="s">
        <v>920</v>
      </c>
      <c r="L53" s="7" t="s">
        <v>1024</v>
      </c>
      <c r="M53" t="s">
        <v>922</v>
      </c>
      <c r="O53" t="s">
        <v>22</v>
      </c>
      <c r="Q53" s="63" t="s">
        <v>1254</v>
      </c>
    </row>
    <row r="54" spans="1:17" x14ac:dyDescent="0.25">
      <c r="A54" t="s">
        <v>1025</v>
      </c>
      <c r="B54" s="13">
        <v>23</v>
      </c>
      <c r="C54" s="13" t="s">
        <v>928</v>
      </c>
      <c r="D54" s="13" t="s">
        <v>918</v>
      </c>
      <c r="E54" s="13" t="s">
        <v>1245</v>
      </c>
      <c r="F54" s="13">
        <v>24</v>
      </c>
      <c r="G54" s="38" t="s">
        <v>607</v>
      </c>
      <c r="H54" s="13"/>
      <c r="I54" s="13" t="s">
        <v>919</v>
      </c>
      <c r="J54" s="13" t="s">
        <v>930</v>
      </c>
      <c r="K54" s="13" t="s">
        <v>921</v>
      </c>
      <c r="L54" s="7" t="s">
        <v>1245</v>
      </c>
      <c r="M54" t="s">
        <v>922</v>
      </c>
      <c r="O54" t="s">
        <v>14</v>
      </c>
      <c r="Q54" s="63" t="s">
        <v>1254</v>
      </c>
    </row>
    <row r="55" spans="1:17" x14ac:dyDescent="0.25">
      <c r="A55" t="s">
        <v>1028</v>
      </c>
      <c r="B55" s="13">
        <v>21</v>
      </c>
      <c r="C55" s="13">
        <v>11</v>
      </c>
      <c r="D55" s="13">
        <v>28</v>
      </c>
      <c r="E55" s="13" t="s">
        <v>1029</v>
      </c>
      <c r="F55" s="38" t="s">
        <v>608</v>
      </c>
      <c r="G55" s="38" t="s">
        <v>607</v>
      </c>
      <c r="H55" s="13"/>
      <c r="I55" s="13" t="s">
        <v>948</v>
      </c>
      <c r="J55" s="13" t="s">
        <v>920</v>
      </c>
      <c r="K55" s="13" t="s">
        <v>1347</v>
      </c>
      <c r="L55" s="7" t="s">
        <v>1029</v>
      </c>
      <c r="M55" t="s">
        <v>1348</v>
      </c>
      <c r="O55" t="s">
        <v>1349</v>
      </c>
      <c r="Q55" s="63"/>
    </row>
    <row r="56" spans="1:17" x14ac:dyDescent="0.25">
      <c r="A56" t="s">
        <v>1030</v>
      </c>
      <c r="B56" s="13" t="s">
        <v>990</v>
      </c>
      <c r="C56" s="13" t="s">
        <v>928</v>
      </c>
      <c r="D56" s="13" t="s">
        <v>918</v>
      </c>
      <c r="E56" s="13" t="s">
        <v>1031</v>
      </c>
      <c r="F56" s="13">
        <v>24</v>
      </c>
      <c r="G56" s="38" t="s">
        <v>607</v>
      </c>
      <c r="H56" s="13"/>
      <c r="I56" s="13" t="s">
        <v>991</v>
      </c>
      <c r="J56" s="13" t="s">
        <v>930</v>
      </c>
      <c r="K56" s="13" t="s">
        <v>921</v>
      </c>
      <c r="L56" s="7" t="s">
        <v>1031</v>
      </c>
      <c r="M56" t="s">
        <v>922</v>
      </c>
      <c r="O56" s="22" t="s">
        <v>885</v>
      </c>
      <c r="Q56" s="63"/>
    </row>
    <row r="57" spans="1:17" x14ac:dyDescent="0.25">
      <c r="A57" t="s">
        <v>1032</v>
      </c>
      <c r="B57" s="13">
        <v>21</v>
      </c>
      <c r="C57" s="13" t="s">
        <v>938</v>
      </c>
      <c r="D57" s="13" t="s">
        <v>918</v>
      </c>
      <c r="E57" s="13" t="s">
        <v>1033</v>
      </c>
      <c r="F57" s="13">
        <v>24</v>
      </c>
      <c r="G57" s="38" t="s">
        <v>607</v>
      </c>
      <c r="H57" s="13"/>
      <c r="I57" s="13" t="s">
        <v>948</v>
      </c>
      <c r="J57" s="13" t="s">
        <v>940</v>
      </c>
      <c r="K57" s="13" t="s">
        <v>921</v>
      </c>
      <c r="L57" s="7" t="s">
        <v>1033</v>
      </c>
      <c r="M57" t="s">
        <v>922</v>
      </c>
      <c r="O57" t="s">
        <v>1350</v>
      </c>
      <c r="Q57" s="63"/>
    </row>
    <row r="58" spans="1:17" x14ac:dyDescent="0.25">
      <c r="A58" t="s">
        <v>1034</v>
      </c>
      <c r="B58" s="13">
        <v>36</v>
      </c>
      <c r="C58" s="13">
        <v>20</v>
      </c>
      <c r="D58" s="13">
        <v>28</v>
      </c>
      <c r="E58" s="13">
        <v>79</v>
      </c>
      <c r="F58" s="13">
        <v>24</v>
      </c>
      <c r="G58" s="38" t="s">
        <v>607</v>
      </c>
      <c r="H58" s="13"/>
      <c r="I58" s="13" t="s">
        <v>979</v>
      </c>
      <c r="J58" s="13" t="s">
        <v>988</v>
      </c>
      <c r="K58" s="13" t="s">
        <v>1347</v>
      </c>
      <c r="L58" s="7">
        <v>79</v>
      </c>
      <c r="M58" t="s">
        <v>922</v>
      </c>
      <c r="O58" t="s">
        <v>1356</v>
      </c>
      <c r="Q58" s="63"/>
    </row>
    <row r="59" spans="1:17" x14ac:dyDescent="0.25">
      <c r="A59" t="s">
        <v>1036</v>
      </c>
      <c r="B59" s="13">
        <v>27</v>
      </c>
      <c r="C59" s="13">
        <v>26</v>
      </c>
      <c r="D59" s="13" t="s">
        <v>918</v>
      </c>
      <c r="E59" s="13" t="s">
        <v>1037</v>
      </c>
      <c r="F59" s="13">
        <v>24</v>
      </c>
      <c r="G59" s="38" t="s">
        <v>607</v>
      </c>
      <c r="H59" s="13"/>
      <c r="I59" s="13" t="s">
        <v>939</v>
      </c>
      <c r="J59" s="13" t="s">
        <v>955</v>
      </c>
      <c r="K59" s="13" t="s">
        <v>921</v>
      </c>
      <c r="L59" s="7" t="s">
        <v>1037</v>
      </c>
      <c r="M59" t="s">
        <v>922</v>
      </c>
      <c r="O59" t="s">
        <v>19</v>
      </c>
      <c r="Q59" s="63" t="s">
        <v>1254</v>
      </c>
    </row>
    <row r="60" spans="1:17" x14ac:dyDescent="0.25">
      <c r="A60" t="s">
        <v>1038</v>
      </c>
      <c r="B60" s="13">
        <v>29</v>
      </c>
      <c r="C60" s="13">
        <v>20</v>
      </c>
      <c r="D60" s="13">
        <v>35</v>
      </c>
      <c r="E60" s="13" t="s">
        <v>1039</v>
      </c>
      <c r="F60" s="13">
        <v>24</v>
      </c>
      <c r="G60" s="38" t="s">
        <v>607</v>
      </c>
      <c r="H60" s="13"/>
      <c r="I60" s="13" t="s">
        <v>931</v>
      </c>
      <c r="J60" s="13" t="s">
        <v>988</v>
      </c>
      <c r="K60" s="13" t="s">
        <v>1004</v>
      </c>
      <c r="L60" s="7" t="s">
        <v>1039</v>
      </c>
      <c r="M60" t="s">
        <v>922</v>
      </c>
      <c r="O60" t="s">
        <v>1359</v>
      </c>
      <c r="Q60" s="63"/>
    </row>
    <row r="61" spans="1:17" x14ac:dyDescent="0.25">
      <c r="A61" t="s">
        <v>1041</v>
      </c>
      <c r="B61" s="13">
        <v>31</v>
      </c>
      <c r="C61" s="13">
        <v>22</v>
      </c>
      <c r="D61" s="13" t="s">
        <v>946</v>
      </c>
      <c r="E61" s="13" t="s">
        <v>1042</v>
      </c>
      <c r="F61" s="13">
        <v>24</v>
      </c>
      <c r="G61" s="38" t="s">
        <v>607</v>
      </c>
      <c r="H61" s="13"/>
      <c r="I61" s="13" t="s">
        <v>920</v>
      </c>
      <c r="J61" s="13" t="s">
        <v>981</v>
      </c>
      <c r="K61" s="13" t="s">
        <v>947</v>
      </c>
      <c r="L61" s="7" t="s">
        <v>1042</v>
      </c>
      <c r="M61" t="s">
        <v>922</v>
      </c>
      <c r="O61" t="s">
        <v>1351</v>
      </c>
      <c r="Q61" s="63"/>
    </row>
    <row r="62" spans="1:17" x14ac:dyDescent="0.25">
      <c r="Q62" s="64">
        <f>COUNTA(Q22:Q61)</f>
        <v>15</v>
      </c>
    </row>
    <row r="64" spans="1:17" x14ac:dyDescent="0.25">
      <c r="A64" s="5" t="s">
        <v>1901</v>
      </c>
    </row>
    <row r="65" spans="1:21" x14ac:dyDescent="0.25">
      <c r="B65" s="195" t="s">
        <v>916</v>
      </c>
      <c r="C65" s="195"/>
      <c r="D65" s="195"/>
      <c r="E65" s="195"/>
      <c r="F65" s="195"/>
      <c r="G65" s="195"/>
      <c r="I65" s="195" t="s">
        <v>916</v>
      </c>
      <c r="J65" s="195"/>
      <c r="K65" s="195"/>
      <c r="L65" s="195"/>
      <c r="M65" s="195"/>
      <c r="N65" s="195"/>
    </row>
    <row r="66" spans="1:21" x14ac:dyDescent="0.25">
      <c r="B66" s="45" t="s">
        <v>605</v>
      </c>
      <c r="C66" s="45" t="s">
        <v>607</v>
      </c>
      <c r="D66" s="45" t="s">
        <v>793</v>
      </c>
      <c r="E66" s="45" t="s">
        <v>612</v>
      </c>
      <c r="F66" s="45" t="s">
        <v>608</v>
      </c>
      <c r="G66" s="45" t="s">
        <v>609</v>
      </c>
      <c r="H66" s="88"/>
      <c r="I66" s="45" t="s">
        <v>605</v>
      </c>
      <c r="J66" s="45" t="s">
        <v>607</v>
      </c>
      <c r="K66" s="45" t="s">
        <v>793</v>
      </c>
      <c r="L66" s="45" t="s">
        <v>612</v>
      </c>
      <c r="M66" s="45" t="s">
        <v>608</v>
      </c>
      <c r="N66" s="45" t="s">
        <v>609</v>
      </c>
      <c r="Q66" s="63"/>
    </row>
    <row r="67" spans="1:21" x14ac:dyDescent="0.25">
      <c r="A67" s="13" t="s">
        <v>2944</v>
      </c>
      <c r="B67" s="13">
        <v>23</v>
      </c>
      <c r="C67" s="13">
        <v>31</v>
      </c>
      <c r="D67" s="13" t="s">
        <v>918</v>
      </c>
      <c r="E67" s="13">
        <v>69</v>
      </c>
      <c r="F67" s="13">
        <v>24</v>
      </c>
      <c r="G67" s="38" t="s">
        <v>607</v>
      </c>
      <c r="H67" s="13"/>
      <c r="I67" s="13" t="s">
        <v>919</v>
      </c>
      <c r="J67" s="13" t="s">
        <v>920</v>
      </c>
      <c r="K67" s="13" t="s">
        <v>921</v>
      </c>
      <c r="L67" s="7">
        <v>69</v>
      </c>
      <c r="M67" t="s">
        <v>922</v>
      </c>
      <c r="O67" t="s">
        <v>21</v>
      </c>
      <c r="Q67" s="63"/>
      <c r="R67" t="s">
        <v>923</v>
      </c>
      <c r="S67" t="s">
        <v>924</v>
      </c>
      <c r="T67" t="s">
        <v>925</v>
      </c>
      <c r="U67" t="s">
        <v>926</v>
      </c>
    </row>
    <row r="68" spans="1:21" x14ac:dyDescent="0.25">
      <c r="A68" t="str">
        <f>DEC2HEX(HEX2DEC(A67)+6)</f>
        <v>148A75</v>
      </c>
      <c r="B68" s="13" t="s">
        <v>928</v>
      </c>
      <c r="C68" s="13">
        <v>29</v>
      </c>
      <c r="D68" s="13" t="s">
        <v>918</v>
      </c>
      <c r="E68" s="13" t="s">
        <v>929</v>
      </c>
      <c r="F68" s="13">
        <v>24</v>
      </c>
      <c r="G68" s="38" t="s">
        <v>607</v>
      </c>
      <c r="H68" s="13"/>
      <c r="I68" s="13" t="s">
        <v>930</v>
      </c>
      <c r="J68" s="13" t="s">
        <v>931</v>
      </c>
      <c r="K68" s="13" t="s">
        <v>921</v>
      </c>
      <c r="L68" s="7" t="s">
        <v>929</v>
      </c>
      <c r="M68" t="s">
        <v>922</v>
      </c>
      <c r="O68" t="s">
        <v>932</v>
      </c>
      <c r="Q68" s="63"/>
      <c r="R68" t="s">
        <v>933</v>
      </c>
      <c r="S68" t="s">
        <v>934</v>
      </c>
      <c r="T68" t="s">
        <v>935</v>
      </c>
      <c r="U68" t="s">
        <v>936</v>
      </c>
    </row>
    <row r="69" spans="1:21" x14ac:dyDescent="0.25">
      <c r="A69" t="str">
        <f t="shared" ref="A69:A130" si="0">DEC2HEX(HEX2DEC(A68)+6)</f>
        <v>148A7B</v>
      </c>
      <c r="B69" s="13">
        <v>27</v>
      </c>
      <c r="C69" s="13" t="s">
        <v>938</v>
      </c>
      <c r="D69" s="13" t="s">
        <v>918</v>
      </c>
      <c r="E69" s="13">
        <v>65</v>
      </c>
      <c r="F69" s="13">
        <v>24</v>
      </c>
      <c r="G69" s="38" t="s">
        <v>607</v>
      </c>
      <c r="H69" s="13"/>
      <c r="I69" s="13" t="s">
        <v>939</v>
      </c>
      <c r="J69" s="13" t="s">
        <v>940</v>
      </c>
      <c r="K69" s="13" t="s">
        <v>921</v>
      </c>
      <c r="L69" s="7">
        <v>65</v>
      </c>
      <c r="M69" t="s">
        <v>922</v>
      </c>
      <c r="O69" t="s">
        <v>15</v>
      </c>
      <c r="Q69" s="63"/>
      <c r="R69" t="s">
        <v>941</v>
      </c>
      <c r="S69" t="s">
        <v>942</v>
      </c>
      <c r="T69" t="s">
        <v>943</v>
      </c>
      <c r="U69" t="s">
        <v>944</v>
      </c>
    </row>
    <row r="70" spans="1:21" x14ac:dyDescent="0.25">
      <c r="A70" t="str">
        <f t="shared" si="0"/>
        <v>148A81</v>
      </c>
      <c r="B70" s="13" t="s">
        <v>946</v>
      </c>
      <c r="C70" s="13">
        <v>21</v>
      </c>
      <c r="D70" s="13" t="s">
        <v>918</v>
      </c>
      <c r="E70" s="38" t="s">
        <v>612</v>
      </c>
      <c r="F70" s="13">
        <v>24</v>
      </c>
      <c r="G70" s="38" t="s">
        <v>607</v>
      </c>
      <c r="H70" s="13"/>
      <c r="I70" s="13" t="s">
        <v>947</v>
      </c>
      <c r="J70" s="13" t="s">
        <v>948</v>
      </c>
      <c r="K70" s="13" t="s">
        <v>921</v>
      </c>
      <c r="L70" s="18" t="s">
        <v>612</v>
      </c>
      <c r="M70" t="s">
        <v>922</v>
      </c>
      <c r="O70" t="s">
        <v>949</v>
      </c>
      <c r="Q70" s="63"/>
      <c r="R70" t="s">
        <v>950</v>
      </c>
      <c r="S70" t="s">
        <v>951</v>
      </c>
      <c r="T70" t="s">
        <v>952</v>
      </c>
      <c r="U70" t="s">
        <v>953</v>
      </c>
    </row>
    <row r="71" spans="1:21" x14ac:dyDescent="0.25">
      <c r="A71" t="str">
        <f t="shared" si="0"/>
        <v>148A87</v>
      </c>
      <c r="B71" s="13" t="s">
        <v>946</v>
      </c>
      <c r="C71" s="13">
        <v>26</v>
      </c>
      <c r="D71" s="13" t="s">
        <v>918</v>
      </c>
      <c r="E71" s="38" t="s">
        <v>608</v>
      </c>
      <c r="F71" s="13">
        <v>24</v>
      </c>
      <c r="G71" s="38" t="s">
        <v>607</v>
      </c>
      <c r="H71" s="13"/>
      <c r="I71" s="13" t="s">
        <v>947</v>
      </c>
      <c r="J71" s="13" t="s">
        <v>955</v>
      </c>
      <c r="K71" s="13" t="s">
        <v>921</v>
      </c>
      <c r="L71" s="18" t="s">
        <v>608</v>
      </c>
      <c r="M71" t="s">
        <v>922</v>
      </c>
      <c r="O71" t="s">
        <v>956</v>
      </c>
      <c r="Q71" s="63"/>
      <c r="R71" t="s">
        <v>957</v>
      </c>
      <c r="S71" t="s">
        <v>958</v>
      </c>
      <c r="T71" t="s">
        <v>959</v>
      </c>
    </row>
    <row r="72" spans="1:21" x14ac:dyDescent="0.25">
      <c r="A72" t="str">
        <f t="shared" si="0"/>
        <v>148A8D</v>
      </c>
      <c r="B72" s="13">
        <v>33</v>
      </c>
      <c r="C72" s="13">
        <v>23</v>
      </c>
      <c r="D72" s="13" t="s">
        <v>918</v>
      </c>
      <c r="E72" s="38" t="s">
        <v>795</v>
      </c>
      <c r="F72" s="13">
        <v>24</v>
      </c>
      <c r="G72" s="38" t="s">
        <v>607</v>
      </c>
      <c r="H72" s="13"/>
      <c r="I72" s="13" t="s">
        <v>961</v>
      </c>
      <c r="J72" s="13" t="s">
        <v>919</v>
      </c>
      <c r="K72" s="13" t="s">
        <v>921</v>
      </c>
      <c r="L72" s="18" t="s">
        <v>795</v>
      </c>
      <c r="M72" t="s">
        <v>922</v>
      </c>
      <c r="O72" t="s">
        <v>962</v>
      </c>
      <c r="Q72" s="63"/>
      <c r="R72" t="s">
        <v>963</v>
      </c>
      <c r="S72" t="s">
        <v>964</v>
      </c>
      <c r="T72" t="s">
        <v>965</v>
      </c>
    </row>
    <row r="73" spans="1:21" x14ac:dyDescent="0.25">
      <c r="A73" t="str">
        <f t="shared" si="0"/>
        <v>148A93</v>
      </c>
      <c r="B73" s="13" t="s">
        <v>946</v>
      </c>
      <c r="C73" s="13" t="s">
        <v>928</v>
      </c>
      <c r="D73" s="13" t="s">
        <v>918</v>
      </c>
      <c r="E73" s="13" t="s">
        <v>967</v>
      </c>
      <c r="F73" s="13">
        <v>24</v>
      </c>
      <c r="G73" s="38" t="s">
        <v>607</v>
      </c>
      <c r="H73" s="13"/>
      <c r="I73" s="13" t="s">
        <v>947</v>
      </c>
      <c r="J73" s="13" t="s">
        <v>930</v>
      </c>
      <c r="K73" s="13" t="s">
        <v>921</v>
      </c>
      <c r="L73" s="7" t="s">
        <v>967</v>
      </c>
      <c r="M73" t="s">
        <v>922</v>
      </c>
      <c r="O73" t="s">
        <v>23</v>
      </c>
      <c r="Q73" s="63"/>
      <c r="R73" t="s">
        <v>968</v>
      </c>
      <c r="S73" t="s">
        <v>969</v>
      </c>
      <c r="T73" t="s">
        <v>970</v>
      </c>
    </row>
    <row r="74" spans="1:21" x14ac:dyDescent="0.25">
      <c r="A74" t="str">
        <f t="shared" si="0"/>
        <v>148A99</v>
      </c>
      <c r="B74" s="13">
        <v>29</v>
      </c>
      <c r="C74" s="13">
        <v>32</v>
      </c>
      <c r="D74" s="13" t="s">
        <v>918</v>
      </c>
      <c r="E74" s="13" t="s">
        <v>972</v>
      </c>
      <c r="F74" s="13">
        <v>24</v>
      </c>
      <c r="G74" s="38" t="s">
        <v>607</v>
      </c>
      <c r="H74" s="13"/>
      <c r="I74" s="13" t="s">
        <v>931</v>
      </c>
      <c r="J74" s="13" t="s">
        <v>973</v>
      </c>
      <c r="K74" s="13" t="s">
        <v>921</v>
      </c>
      <c r="L74" s="7" t="s">
        <v>972</v>
      </c>
      <c r="M74" t="s">
        <v>922</v>
      </c>
      <c r="O74" t="s">
        <v>24</v>
      </c>
      <c r="Q74" s="63"/>
      <c r="R74" t="s">
        <v>974</v>
      </c>
      <c r="S74" t="s">
        <v>975</v>
      </c>
      <c r="T74" t="s">
        <v>976</v>
      </c>
    </row>
    <row r="75" spans="1:21" x14ac:dyDescent="0.25">
      <c r="A75" t="str">
        <f t="shared" si="0"/>
        <v>148A9F</v>
      </c>
      <c r="B75" s="13">
        <v>23</v>
      </c>
      <c r="C75" s="13">
        <v>36</v>
      </c>
      <c r="D75" s="13" t="s">
        <v>918</v>
      </c>
      <c r="E75" s="13" t="s">
        <v>978</v>
      </c>
      <c r="F75" s="13">
        <v>24</v>
      </c>
      <c r="G75" s="38" t="s">
        <v>607</v>
      </c>
      <c r="H75" s="13"/>
      <c r="I75" s="13" t="s">
        <v>919</v>
      </c>
      <c r="J75" s="13" t="s">
        <v>979</v>
      </c>
      <c r="K75" s="13" t="s">
        <v>921</v>
      </c>
      <c r="L75" s="7" t="s">
        <v>978</v>
      </c>
      <c r="M75" t="s">
        <v>922</v>
      </c>
      <c r="O75" t="s">
        <v>7</v>
      </c>
      <c r="Q75" s="63"/>
    </row>
    <row r="76" spans="1:21" x14ac:dyDescent="0.25">
      <c r="A76" t="str">
        <f t="shared" si="0"/>
        <v>148AA5</v>
      </c>
      <c r="B76" s="13">
        <v>22</v>
      </c>
      <c r="C76" s="13">
        <v>21</v>
      </c>
      <c r="D76" s="13" t="s">
        <v>918</v>
      </c>
      <c r="E76" s="13">
        <v>25</v>
      </c>
      <c r="F76" s="13">
        <v>24</v>
      </c>
      <c r="G76" s="38" t="s">
        <v>607</v>
      </c>
      <c r="H76" s="13"/>
      <c r="I76" s="13" t="s">
        <v>981</v>
      </c>
      <c r="J76" s="13" t="s">
        <v>948</v>
      </c>
      <c r="K76" s="13" t="s">
        <v>921</v>
      </c>
      <c r="L76" s="7">
        <v>25</v>
      </c>
      <c r="M76" t="s">
        <v>922</v>
      </c>
      <c r="O76" t="s">
        <v>982</v>
      </c>
      <c r="Q76" s="63"/>
    </row>
    <row r="77" spans="1:21" x14ac:dyDescent="0.25">
      <c r="A77" t="str">
        <f t="shared" si="0"/>
        <v>148AAB</v>
      </c>
      <c r="B77" s="13" t="s">
        <v>984</v>
      </c>
      <c r="C77" s="13">
        <v>29</v>
      </c>
      <c r="D77" s="13" t="s">
        <v>918</v>
      </c>
      <c r="E77" s="13" t="s">
        <v>985</v>
      </c>
      <c r="F77" s="13">
        <v>24</v>
      </c>
      <c r="G77" s="38" t="s">
        <v>607</v>
      </c>
      <c r="H77" s="13"/>
      <c r="I77" s="13" t="s">
        <v>986</v>
      </c>
      <c r="J77" s="13" t="s">
        <v>931</v>
      </c>
      <c r="K77" s="13" t="s">
        <v>921</v>
      </c>
      <c r="L77" s="7" t="s">
        <v>985</v>
      </c>
      <c r="M77" t="s">
        <v>922</v>
      </c>
      <c r="O77" t="s">
        <v>8</v>
      </c>
      <c r="Q77" s="63"/>
    </row>
    <row r="78" spans="1:21" x14ac:dyDescent="0.25">
      <c r="A78" t="str">
        <f t="shared" si="0"/>
        <v>148AB1</v>
      </c>
      <c r="B78" s="97">
        <v>23</v>
      </c>
      <c r="C78" s="97" t="s">
        <v>1026</v>
      </c>
      <c r="D78" s="97" t="s">
        <v>918</v>
      </c>
      <c r="E78" s="97">
        <v>90</v>
      </c>
      <c r="F78" s="13">
        <v>24</v>
      </c>
      <c r="G78" s="38" t="s">
        <v>607</v>
      </c>
      <c r="H78" s="13"/>
      <c r="I78" s="97" t="s">
        <v>919</v>
      </c>
      <c r="J78" s="97" t="s">
        <v>1027</v>
      </c>
      <c r="K78" s="97" t="s">
        <v>921</v>
      </c>
      <c r="L78" s="98">
        <v>90</v>
      </c>
      <c r="M78" t="s">
        <v>922</v>
      </c>
      <c r="O78" s="96" t="s">
        <v>1906</v>
      </c>
      <c r="Q78" s="63"/>
    </row>
    <row r="79" spans="1:21" x14ac:dyDescent="0.25">
      <c r="A79" t="str">
        <f t="shared" si="0"/>
        <v>148AB7</v>
      </c>
      <c r="B79" s="13">
        <v>32</v>
      </c>
      <c r="C79" s="13" t="s">
        <v>990</v>
      </c>
      <c r="D79" s="13" t="s">
        <v>918</v>
      </c>
      <c r="E79" s="13">
        <v>71</v>
      </c>
      <c r="F79" s="13">
        <v>24</v>
      </c>
      <c r="G79" s="38" t="s">
        <v>607</v>
      </c>
      <c r="H79" s="13"/>
      <c r="I79" s="13" t="s">
        <v>973</v>
      </c>
      <c r="J79" s="13" t="s">
        <v>991</v>
      </c>
      <c r="K79" s="13" t="s">
        <v>921</v>
      </c>
      <c r="L79" s="7">
        <v>71</v>
      </c>
      <c r="M79" t="s">
        <v>922</v>
      </c>
      <c r="O79" t="s">
        <v>10</v>
      </c>
      <c r="Q79" s="63"/>
    </row>
    <row r="80" spans="1:21" x14ac:dyDescent="0.25">
      <c r="A80" t="str">
        <f t="shared" si="0"/>
        <v>148ABD</v>
      </c>
      <c r="B80" s="13" t="s">
        <v>984</v>
      </c>
      <c r="C80" s="13">
        <v>21</v>
      </c>
      <c r="D80" s="13" t="s">
        <v>918</v>
      </c>
      <c r="E80" s="13">
        <v>72</v>
      </c>
      <c r="F80" s="13">
        <v>24</v>
      </c>
      <c r="G80" s="38" t="s">
        <v>607</v>
      </c>
      <c r="H80" s="13"/>
      <c r="I80" s="13" t="s">
        <v>986</v>
      </c>
      <c r="J80" s="13" t="s">
        <v>948</v>
      </c>
      <c r="K80" s="13" t="s">
        <v>921</v>
      </c>
      <c r="L80" s="7">
        <v>72</v>
      </c>
      <c r="M80" t="s">
        <v>922</v>
      </c>
      <c r="O80" t="s">
        <v>25</v>
      </c>
      <c r="Q80" s="63"/>
    </row>
    <row r="81" spans="1:17" x14ac:dyDescent="0.25">
      <c r="A81" t="str">
        <f t="shared" si="0"/>
        <v>148AC3</v>
      </c>
      <c r="B81" s="13">
        <v>29</v>
      </c>
      <c r="C81" s="13" t="s">
        <v>918</v>
      </c>
      <c r="D81" s="13">
        <v>32</v>
      </c>
      <c r="E81" s="13">
        <v>73</v>
      </c>
      <c r="F81" s="13">
        <v>24</v>
      </c>
      <c r="G81" s="38" t="s">
        <v>607</v>
      </c>
      <c r="H81" s="13"/>
      <c r="I81" s="13" t="s">
        <v>931</v>
      </c>
      <c r="J81" s="13" t="s">
        <v>921</v>
      </c>
      <c r="K81" s="13" t="s">
        <v>973</v>
      </c>
      <c r="L81" s="7">
        <v>73</v>
      </c>
      <c r="M81" t="s">
        <v>922</v>
      </c>
      <c r="O81" t="s">
        <v>18</v>
      </c>
      <c r="Q81" s="63"/>
    </row>
    <row r="82" spans="1:17" x14ac:dyDescent="0.25">
      <c r="A82" t="str">
        <f t="shared" si="0"/>
        <v>148AC9</v>
      </c>
      <c r="B82" s="13">
        <v>31</v>
      </c>
      <c r="C82" s="13" t="s">
        <v>928</v>
      </c>
      <c r="D82" s="13" t="s">
        <v>918</v>
      </c>
      <c r="E82" s="13">
        <v>74</v>
      </c>
      <c r="F82" s="13">
        <v>24</v>
      </c>
      <c r="G82" s="38" t="s">
        <v>607</v>
      </c>
      <c r="H82" s="13"/>
      <c r="I82" s="13" t="s">
        <v>920</v>
      </c>
      <c r="J82" s="13" t="s">
        <v>930</v>
      </c>
      <c r="K82" s="13" t="s">
        <v>921</v>
      </c>
      <c r="L82" s="7">
        <v>74</v>
      </c>
      <c r="M82" t="s">
        <v>922</v>
      </c>
      <c r="O82" t="s">
        <v>16</v>
      </c>
      <c r="Q82" s="63"/>
    </row>
    <row r="83" spans="1:17" x14ac:dyDescent="0.25">
      <c r="A83" t="str">
        <f t="shared" si="0"/>
        <v>148ACF</v>
      </c>
      <c r="B83" s="97" t="s">
        <v>946</v>
      </c>
      <c r="C83" s="97">
        <v>27</v>
      </c>
      <c r="D83" s="97" t="s">
        <v>918</v>
      </c>
      <c r="E83" s="13">
        <v>75</v>
      </c>
      <c r="F83" s="13">
        <v>24</v>
      </c>
      <c r="G83" s="38" t="s">
        <v>607</v>
      </c>
      <c r="H83" s="13"/>
      <c r="I83" s="97" t="s">
        <v>947</v>
      </c>
      <c r="J83" s="97" t="s">
        <v>939</v>
      </c>
      <c r="K83" s="97" t="s">
        <v>921</v>
      </c>
      <c r="L83" s="7">
        <v>75</v>
      </c>
      <c r="M83" t="s">
        <v>922</v>
      </c>
      <c r="O83" s="96" t="s">
        <v>1920</v>
      </c>
      <c r="Q83" s="63"/>
    </row>
    <row r="84" spans="1:17" x14ac:dyDescent="0.25">
      <c r="A84" t="str">
        <f t="shared" si="0"/>
        <v>148AD5</v>
      </c>
      <c r="B84" s="13">
        <v>29</v>
      </c>
      <c r="C84" s="13" t="s">
        <v>984</v>
      </c>
      <c r="D84" s="13" t="s">
        <v>918</v>
      </c>
      <c r="E84" s="13" t="s">
        <v>1021</v>
      </c>
      <c r="F84" s="13">
        <v>24</v>
      </c>
      <c r="G84" s="38" t="s">
        <v>607</v>
      </c>
      <c r="H84" s="13"/>
      <c r="I84" s="13" t="s">
        <v>931</v>
      </c>
      <c r="J84" s="13" t="s">
        <v>986</v>
      </c>
      <c r="K84" s="13" t="s">
        <v>921</v>
      </c>
      <c r="L84" s="7" t="s">
        <v>1021</v>
      </c>
      <c r="M84" t="s">
        <v>922</v>
      </c>
      <c r="O84" t="s">
        <v>1360</v>
      </c>
      <c r="Q84" s="63"/>
    </row>
    <row r="85" spans="1:17" x14ac:dyDescent="0.25">
      <c r="A85" t="str">
        <f t="shared" si="0"/>
        <v>148ADB</v>
      </c>
      <c r="B85" s="13">
        <v>21</v>
      </c>
      <c r="C85" s="13" t="s">
        <v>1026</v>
      </c>
      <c r="D85" s="13">
        <v>38</v>
      </c>
      <c r="E85" s="13">
        <v>77</v>
      </c>
      <c r="F85" s="13">
        <v>24</v>
      </c>
      <c r="G85" s="38" t="s">
        <v>607</v>
      </c>
      <c r="H85" s="13"/>
      <c r="I85" s="13" t="s">
        <v>948</v>
      </c>
      <c r="J85" s="13" t="s">
        <v>1027</v>
      </c>
      <c r="K85" s="13" t="s">
        <v>1007</v>
      </c>
      <c r="L85" s="7">
        <v>77</v>
      </c>
      <c r="M85" t="s">
        <v>922</v>
      </c>
      <c r="O85" t="s">
        <v>1344</v>
      </c>
      <c r="Q85" s="63"/>
    </row>
    <row r="86" spans="1:17" x14ac:dyDescent="0.25">
      <c r="A86" t="str">
        <f t="shared" si="0"/>
        <v>148AE1</v>
      </c>
      <c r="B86" s="97" t="s">
        <v>928</v>
      </c>
      <c r="C86" s="97">
        <v>29</v>
      </c>
      <c r="D86" s="97">
        <v>33</v>
      </c>
      <c r="E86" s="13">
        <v>78</v>
      </c>
      <c r="F86" s="13">
        <v>24</v>
      </c>
      <c r="G86" s="38" t="s">
        <v>607</v>
      </c>
      <c r="H86" s="13"/>
      <c r="I86" s="97" t="s">
        <v>930</v>
      </c>
      <c r="J86" s="97" t="s">
        <v>931</v>
      </c>
      <c r="K86" s="97" t="s">
        <v>961</v>
      </c>
      <c r="L86" s="7">
        <v>78</v>
      </c>
      <c r="M86" t="s">
        <v>922</v>
      </c>
      <c r="O86" s="96" t="s">
        <v>1903</v>
      </c>
      <c r="Q86" s="63"/>
    </row>
    <row r="87" spans="1:17" x14ac:dyDescent="0.25">
      <c r="A87" t="str">
        <f t="shared" si="0"/>
        <v>148AE7</v>
      </c>
      <c r="B87" s="97">
        <v>29</v>
      </c>
      <c r="C87" s="97">
        <v>35</v>
      </c>
      <c r="D87" s="97">
        <v>23</v>
      </c>
      <c r="E87" s="13" t="s">
        <v>1000</v>
      </c>
      <c r="F87" s="13">
        <v>24</v>
      </c>
      <c r="G87" s="38" t="s">
        <v>607</v>
      </c>
      <c r="H87" s="13"/>
      <c r="I87" s="97" t="s">
        <v>931</v>
      </c>
      <c r="J87" s="97" t="s">
        <v>1004</v>
      </c>
      <c r="K87" s="97" t="s">
        <v>919</v>
      </c>
      <c r="L87" s="7" t="s">
        <v>1000</v>
      </c>
      <c r="M87" t="s">
        <v>922</v>
      </c>
      <c r="O87" s="96" t="s">
        <v>1922</v>
      </c>
      <c r="Q87" s="63"/>
    </row>
    <row r="88" spans="1:17" x14ac:dyDescent="0.25">
      <c r="A88" t="str">
        <f t="shared" si="0"/>
        <v>148AED</v>
      </c>
      <c r="B88" s="13">
        <v>35</v>
      </c>
      <c r="C88" s="13">
        <v>22</v>
      </c>
      <c r="D88" s="13" t="s">
        <v>918</v>
      </c>
      <c r="E88" s="13" t="s">
        <v>1003</v>
      </c>
      <c r="F88" s="13">
        <v>24</v>
      </c>
      <c r="G88" s="38" t="s">
        <v>607</v>
      </c>
      <c r="H88" s="13"/>
      <c r="I88" s="13" t="s">
        <v>1004</v>
      </c>
      <c r="J88" s="13" t="s">
        <v>981</v>
      </c>
      <c r="K88" s="13" t="s">
        <v>921</v>
      </c>
      <c r="L88" s="7" t="s">
        <v>1003</v>
      </c>
      <c r="M88" t="s">
        <v>922</v>
      </c>
      <c r="O88" t="s">
        <v>1005</v>
      </c>
      <c r="Q88" s="63"/>
    </row>
    <row r="89" spans="1:17" x14ac:dyDescent="0.25">
      <c r="A89" t="str">
        <f t="shared" si="0"/>
        <v>148AF3</v>
      </c>
      <c r="B89" s="13">
        <v>38</v>
      </c>
      <c r="C89" s="13" t="s">
        <v>928</v>
      </c>
      <c r="D89" s="13" t="s">
        <v>918</v>
      </c>
      <c r="E89" s="13">
        <v>43</v>
      </c>
      <c r="F89" s="13">
        <v>24</v>
      </c>
      <c r="G89" s="38" t="s">
        <v>607</v>
      </c>
      <c r="H89" s="13"/>
      <c r="I89" s="13" t="s">
        <v>1007</v>
      </c>
      <c r="J89" s="13" t="s">
        <v>930</v>
      </c>
      <c r="K89" s="13" t="s">
        <v>921</v>
      </c>
      <c r="L89" s="7">
        <v>43</v>
      </c>
      <c r="M89" t="s">
        <v>922</v>
      </c>
      <c r="O89" t="s">
        <v>1008</v>
      </c>
      <c r="Q89" s="63"/>
    </row>
    <row r="90" spans="1:17" x14ac:dyDescent="0.25">
      <c r="A90" t="str">
        <f t="shared" si="0"/>
        <v>148AF9</v>
      </c>
      <c r="B90" s="13">
        <v>22</v>
      </c>
      <c r="C90" s="13">
        <v>23</v>
      </c>
      <c r="D90" s="13" t="s">
        <v>918</v>
      </c>
      <c r="E90" s="13">
        <v>87</v>
      </c>
      <c r="F90" s="13">
        <v>24</v>
      </c>
      <c r="G90" s="38" t="s">
        <v>607</v>
      </c>
      <c r="H90" s="13"/>
      <c r="I90" s="13" t="s">
        <v>981</v>
      </c>
      <c r="J90" s="13" t="s">
        <v>919</v>
      </c>
      <c r="K90" s="13" t="s">
        <v>921</v>
      </c>
      <c r="L90" s="7">
        <v>87</v>
      </c>
      <c r="M90" t="s">
        <v>922</v>
      </c>
      <c r="O90" t="s">
        <v>20</v>
      </c>
      <c r="Q90" s="63"/>
    </row>
    <row r="91" spans="1:17" x14ac:dyDescent="0.25">
      <c r="A91" t="str">
        <f t="shared" si="0"/>
        <v>148AFF</v>
      </c>
      <c r="B91" s="97">
        <v>22</v>
      </c>
      <c r="C91" s="97">
        <v>20</v>
      </c>
      <c r="D91" s="97" t="s">
        <v>918</v>
      </c>
      <c r="E91" s="13">
        <v>88</v>
      </c>
      <c r="F91" s="13">
        <v>24</v>
      </c>
      <c r="G91" s="38" t="s">
        <v>607</v>
      </c>
      <c r="H91" s="13"/>
      <c r="I91" s="97" t="s">
        <v>981</v>
      </c>
      <c r="J91" s="97" t="s">
        <v>988</v>
      </c>
      <c r="K91" s="97" t="s">
        <v>921</v>
      </c>
      <c r="L91" s="7">
        <v>88</v>
      </c>
      <c r="M91" t="s">
        <v>922</v>
      </c>
      <c r="O91" s="96" t="s">
        <v>1908</v>
      </c>
      <c r="Q91" s="63"/>
    </row>
    <row r="92" spans="1:17" x14ac:dyDescent="0.25">
      <c r="A92" t="str">
        <f t="shared" si="0"/>
        <v>148B05</v>
      </c>
      <c r="B92" s="13">
        <v>27</v>
      </c>
      <c r="C92" s="13">
        <v>27</v>
      </c>
      <c r="D92" s="13" t="s">
        <v>918</v>
      </c>
      <c r="E92" s="13" t="s">
        <v>1012</v>
      </c>
      <c r="F92" s="13">
        <v>24</v>
      </c>
      <c r="G92" s="38" t="s">
        <v>607</v>
      </c>
      <c r="H92" s="13"/>
      <c r="I92" s="13" t="s">
        <v>939</v>
      </c>
      <c r="J92" s="13" t="s">
        <v>939</v>
      </c>
      <c r="K92" s="13" t="s">
        <v>921</v>
      </c>
      <c r="L92" s="7" t="s">
        <v>1358</v>
      </c>
      <c r="M92" t="s">
        <v>922</v>
      </c>
      <c r="O92" t="s">
        <v>1357</v>
      </c>
      <c r="Q92" s="63"/>
    </row>
    <row r="93" spans="1:17" x14ac:dyDescent="0.25">
      <c r="A93" t="str">
        <f t="shared" si="0"/>
        <v>148B0B</v>
      </c>
      <c r="B93" s="13">
        <v>24</v>
      </c>
      <c r="C93" s="13">
        <v>29</v>
      </c>
      <c r="D93" s="13" t="s">
        <v>918</v>
      </c>
      <c r="E93" s="13" t="s">
        <v>12</v>
      </c>
      <c r="F93" s="13">
        <v>24</v>
      </c>
      <c r="G93" s="38" t="s">
        <v>607</v>
      </c>
      <c r="H93" s="13"/>
      <c r="I93" s="13" t="s">
        <v>1014</v>
      </c>
      <c r="J93" s="13" t="s">
        <v>931</v>
      </c>
      <c r="K93" s="13" t="s">
        <v>921</v>
      </c>
      <c r="L93" s="7" t="s">
        <v>12</v>
      </c>
      <c r="M93" t="s">
        <v>922</v>
      </c>
      <c r="O93" t="s">
        <v>1015</v>
      </c>
      <c r="Q93" s="63"/>
    </row>
    <row r="94" spans="1:17" x14ac:dyDescent="0.25">
      <c r="A94" t="str">
        <f t="shared" si="0"/>
        <v>148B11</v>
      </c>
      <c r="B94" s="13">
        <v>32</v>
      </c>
      <c r="C94" s="13" t="s">
        <v>938</v>
      </c>
      <c r="D94" s="13" t="s">
        <v>918</v>
      </c>
      <c r="E94" s="13">
        <v>31</v>
      </c>
      <c r="F94" s="13">
        <v>24</v>
      </c>
      <c r="G94" s="38" t="s">
        <v>607</v>
      </c>
      <c r="H94" s="13"/>
      <c r="I94" s="13" t="s">
        <v>973</v>
      </c>
      <c r="J94" s="13" t="s">
        <v>940</v>
      </c>
      <c r="K94" s="13" t="s">
        <v>921</v>
      </c>
      <c r="L94" s="7">
        <v>31</v>
      </c>
      <c r="M94" t="s">
        <v>922</v>
      </c>
      <c r="O94" t="s">
        <v>1017</v>
      </c>
      <c r="Q94" s="63"/>
    </row>
    <row r="95" spans="1:17" x14ac:dyDescent="0.25">
      <c r="A95" t="str">
        <f t="shared" si="0"/>
        <v>148B17</v>
      </c>
      <c r="B95" s="13" t="s">
        <v>990</v>
      </c>
      <c r="C95" s="13">
        <v>24</v>
      </c>
      <c r="D95" s="13" t="s">
        <v>918</v>
      </c>
      <c r="E95" s="13">
        <v>81</v>
      </c>
      <c r="F95" s="13">
        <v>24</v>
      </c>
      <c r="G95" s="38" t="s">
        <v>607</v>
      </c>
      <c r="H95" s="13"/>
      <c r="I95" s="13" t="s">
        <v>991</v>
      </c>
      <c r="J95" s="13" t="s">
        <v>1014</v>
      </c>
      <c r="K95" s="13" t="s">
        <v>921</v>
      </c>
      <c r="L95" s="7">
        <v>81</v>
      </c>
      <c r="M95" t="s">
        <v>922</v>
      </c>
      <c r="O95" t="s">
        <v>17</v>
      </c>
      <c r="Q95" s="63"/>
    </row>
    <row r="96" spans="1:17" x14ac:dyDescent="0.25">
      <c r="A96" t="str">
        <f t="shared" si="0"/>
        <v>148B1D</v>
      </c>
      <c r="B96" s="97">
        <v>23</v>
      </c>
      <c r="C96" s="97">
        <v>22</v>
      </c>
      <c r="D96" s="97" t="s">
        <v>918</v>
      </c>
      <c r="E96" s="13">
        <v>98</v>
      </c>
      <c r="F96" s="13">
        <v>24</v>
      </c>
      <c r="G96" s="38" t="s">
        <v>607</v>
      </c>
      <c r="H96" s="13"/>
      <c r="I96" s="97" t="s">
        <v>919</v>
      </c>
      <c r="J96" s="97" t="s">
        <v>981</v>
      </c>
      <c r="K96" s="97" t="s">
        <v>921</v>
      </c>
      <c r="L96" s="7">
        <v>98</v>
      </c>
      <c r="M96" t="s">
        <v>922</v>
      </c>
      <c r="O96" s="96" t="s">
        <v>1904</v>
      </c>
      <c r="Q96" s="63"/>
    </row>
    <row r="97" spans="1:17" x14ac:dyDescent="0.25">
      <c r="A97" t="str">
        <f t="shared" si="0"/>
        <v>148B23</v>
      </c>
      <c r="B97" s="13">
        <v>21</v>
      </c>
      <c r="C97" s="13" t="s">
        <v>984</v>
      </c>
      <c r="D97" s="13" t="s">
        <v>918</v>
      </c>
      <c r="E97" s="13" t="s">
        <v>1192</v>
      </c>
      <c r="F97" s="13">
        <v>24</v>
      </c>
      <c r="G97" s="38" t="s">
        <v>607</v>
      </c>
      <c r="H97" s="13"/>
      <c r="I97" s="13" t="s">
        <v>948</v>
      </c>
      <c r="J97" s="13" t="s">
        <v>986</v>
      </c>
      <c r="K97" s="13" t="s">
        <v>921</v>
      </c>
      <c r="L97" s="7" t="s">
        <v>1192</v>
      </c>
      <c r="M97" t="s">
        <v>922</v>
      </c>
      <c r="O97" t="s">
        <v>1355</v>
      </c>
      <c r="Q97" s="63"/>
    </row>
    <row r="98" spans="1:17" x14ac:dyDescent="0.25">
      <c r="A98" t="str">
        <f t="shared" si="0"/>
        <v>148B29</v>
      </c>
      <c r="B98" s="13">
        <v>23</v>
      </c>
      <c r="C98" s="13" t="s">
        <v>918</v>
      </c>
      <c r="D98" s="13">
        <v>31</v>
      </c>
      <c r="E98" s="13" t="s">
        <v>1024</v>
      </c>
      <c r="F98" s="13">
        <v>24</v>
      </c>
      <c r="G98" s="38" t="s">
        <v>607</v>
      </c>
      <c r="H98" s="13"/>
      <c r="I98" s="13" t="s">
        <v>919</v>
      </c>
      <c r="J98" s="13" t="s">
        <v>921</v>
      </c>
      <c r="K98" s="13" t="s">
        <v>920</v>
      </c>
      <c r="L98" s="7" t="s">
        <v>1024</v>
      </c>
      <c r="M98" t="s">
        <v>922</v>
      </c>
      <c r="O98" t="s">
        <v>22</v>
      </c>
      <c r="Q98" s="63"/>
    </row>
    <row r="99" spans="1:17" x14ac:dyDescent="0.25">
      <c r="A99" t="str">
        <f t="shared" si="0"/>
        <v>148B2F</v>
      </c>
      <c r="B99" s="13">
        <v>23</v>
      </c>
      <c r="C99" s="13" t="s">
        <v>928</v>
      </c>
      <c r="D99" s="13" t="s">
        <v>918</v>
      </c>
      <c r="E99" s="13" t="s">
        <v>1245</v>
      </c>
      <c r="F99" s="13">
        <v>24</v>
      </c>
      <c r="G99" s="38" t="s">
        <v>607</v>
      </c>
      <c r="H99" s="13"/>
      <c r="I99" s="13" t="s">
        <v>919</v>
      </c>
      <c r="J99" s="13" t="s">
        <v>930</v>
      </c>
      <c r="K99" s="13" t="s">
        <v>921</v>
      </c>
      <c r="L99" s="7" t="s">
        <v>1245</v>
      </c>
      <c r="M99" t="s">
        <v>922</v>
      </c>
      <c r="O99" t="s">
        <v>14</v>
      </c>
      <c r="Q99" s="63"/>
    </row>
    <row r="100" spans="1:17" x14ac:dyDescent="0.25">
      <c r="A100" t="str">
        <f t="shared" si="0"/>
        <v>148B35</v>
      </c>
      <c r="B100" s="13">
        <v>21</v>
      </c>
      <c r="C100" s="13">
        <v>11</v>
      </c>
      <c r="D100" s="13">
        <v>28</v>
      </c>
      <c r="E100" s="13" t="s">
        <v>1029</v>
      </c>
      <c r="F100" s="38" t="s">
        <v>608</v>
      </c>
      <c r="G100" s="38" t="s">
        <v>607</v>
      </c>
      <c r="H100" s="13"/>
      <c r="I100" s="13" t="s">
        <v>948</v>
      </c>
      <c r="J100" s="13" t="s">
        <v>920</v>
      </c>
      <c r="K100" s="13" t="s">
        <v>1347</v>
      </c>
      <c r="L100" s="7" t="s">
        <v>1029</v>
      </c>
      <c r="M100" t="s">
        <v>1348</v>
      </c>
      <c r="O100" t="s">
        <v>1349</v>
      </c>
      <c r="Q100" s="63"/>
    </row>
    <row r="101" spans="1:17" x14ac:dyDescent="0.25">
      <c r="A101" t="str">
        <f t="shared" si="0"/>
        <v>148B3B</v>
      </c>
      <c r="B101" s="97">
        <v>32</v>
      </c>
      <c r="C101" s="97" t="s">
        <v>984</v>
      </c>
      <c r="D101" s="97">
        <v>38</v>
      </c>
      <c r="E101" s="13" t="s">
        <v>1031</v>
      </c>
      <c r="F101" s="13">
        <v>24</v>
      </c>
      <c r="G101" s="38" t="s">
        <v>607</v>
      </c>
      <c r="H101" s="13"/>
      <c r="I101" s="97" t="s">
        <v>973</v>
      </c>
      <c r="J101" s="97" t="s">
        <v>986</v>
      </c>
      <c r="K101" s="97" t="s">
        <v>1007</v>
      </c>
      <c r="L101" s="7" t="s">
        <v>1031</v>
      </c>
      <c r="M101" t="s">
        <v>922</v>
      </c>
      <c r="O101" s="105" t="s">
        <v>1927</v>
      </c>
      <c r="Q101" s="63"/>
    </row>
    <row r="102" spans="1:17" x14ac:dyDescent="0.25">
      <c r="A102" t="str">
        <f t="shared" si="0"/>
        <v>148B41</v>
      </c>
      <c r="B102" s="97" t="s">
        <v>946</v>
      </c>
      <c r="C102" s="97">
        <v>20</v>
      </c>
      <c r="D102" s="97">
        <v>29</v>
      </c>
      <c r="E102" s="13" t="s">
        <v>1033</v>
      </c>
      <c r="F102" s="13">
        <v>24</v>
      </c>
      <c r="G102" s="38" t="s">
        <v>607</v>
      </c>
      <c r="H102" s="13"/>
      <c r="I102" s="97" t="s">
        <v>947</v>
      </c>
      <c r="J102" s="97" t="s">
        <v>988</v>
      </c>
      <c r="K102" s="97" t="s">
        <v>931</v>
      </c>
      <c r="L102" s="7" t="s">
        <v>1033</v>
      </c>
      <c r="M102" t="s">
        <v>922</v>
      </c>
      <c r="O102" s="96" t="s">
        <v>1929</v>
      </c>
      <c r="Q102" s="63"/>
    </row>
    <row r="103" spans="1:17" x14ac:dyDescent="0.25">
      <c r="A103" t="str">
        <f t="shared" si="0"/>
        <v>148B47</v>
      </c>
      <c r="B103" s="97">
        <v>29</v>
      </c>
      <c r="C103" s="97">
        <v>24</v>
      </c>
      <c r="D103" s="97">
        <v>33</v>
      </c>
      <c r="E103" s="13">
        <v>79</v>
      </c>
      <c r="F103" s="13">
        <v>24</v>
      </c>
      <c r="G103" s="38" t="s">
        <v>607</v>
      </c>
      <c r="H103" s="13"/>
      <c r="I103" s="97" t="s">
        <v>931</v>
      </c>
      <c r="J103" s="97" t="s">
        <v>1014</v>
      </c>
      <c r="K103" s="97" t="s">
        <v>961</v>
      </c>
      <c r="L103" s="7">
        <v>79</v>
      </c>
      <c r="M103" t="s">
        <v>922</v>
      </c>
      <c r="O103" s="105" t="s">
        <v>1926</v>
      </c>
      <c r="Q103" s="63"/>
    </row>
    <row r="104" spans="1:17" x14ac:dyDescent="0.25">
      <c r="A104" t="str">
        <f t="shared" si="0"/>
        <v>148B4D</v>
      </c>
      <c r="B104" s="13">
        <v>27</v>
      </c>
      <c r="C104" s="13">
        <v>26</v>
      </c>
      <c r="D104" s="13" t="s">
        <v>918</v>
      </c>
      <c r="E104" s="13" t="s">
        <v>1037</v>
      </c>
      <c r="F104" s="13">
        <v>24</v>
      </c>
      <c r="G104" s="38" t="s">
        <v>607</v>
      </c>
      <c r="H104" s="13"/>
      <c r="I104" s="13" t="s">
        <v>939</v>
      </c>
      <c r="J104" s="13" t="s">
        <v>955</v>
      </c>
      <c r="K104" s="13" t="s">
        <v>921</v>
      </c>
      <c r="L104" s="7" t="s">
        <v>1037</v>
      </c>
      <c r="M104" t="s">
        <v>922</v>
      </c>
      <c r="O104" t="s">
        <v>19</v>
      </c>
      <c r="Q104" s="63"/>
    </row>
    <row r="105" spans="1:17" x14ac:dyDescent="0.25">
      <c r="A105" t="str">
        <f t="shared" si="0"/>
        <v>148B53</v>
      </c>
      <c r="B105" s="97" t="s">
        <v>946</v>
      </c>
      <c r="C105" s="97">
        <v>20</v>
      </c>
      <c r="D105" s="97">
        <v>28</v>
      </c>
      <c r="E105" s="13" t="s">
        <v>1039</v>
      </c>
      <c r="F105" s="13">
        <v>24</v>
      </c>
      <c r="G105" s="38" t="s">
        <v>607</v>
      </c>
      <c r="H105" s="13"/>
      <c r="I105" s="97" t="s">
        <v>947</v>
      </c>
      <c r="J105" s="97" t="s">
        <v>988</v>
      </c>
      <c r="K105" s="97" t="s">
        <v>1347</v>
      </c>
      <c r="L105" s="7" t="s">
        <v>1039</v>
      </c>
      <c r="M105" t="s">
        <v>922</v>
      </c>
      <c r="O105" s="96" t="s">
        <v>1930</v>
      </c>
      <c r="Q105" s="63"/>
    </row>
    <row r="106" spans="1:17" x14ac:dyDescent="0.25">
      <c r="A106" t="str">
        <f t="shared" si="0"/>
        <v>148B59</v>
      </c>
      <c r="B106" s="97" t="s">
        <v>928</v>
      </c>
      <c r="C106" s="97" t="s">
        <v>946</v>
      </c>
      <c r="D106" s="97" t="s">
        <v>918</v>
      </c>
      <c r="E106" s="97" t="s">
        <v>1277</v>
      </c>
      <c r="F106" s="13">
        <v>24</v>
      </c>
      <c r="G106" s="38" t="s">
        <v>607</v>
      </c>
      <c r="H106" s="13"/>
      <c r="I106" s="97" t="s">
        <v>930</v>
      </c>
      <c r="J106" s="97" t="s">
        <v>947</v>
      </c>
      <c r="K106" s="97" t="s">
        <v>921</v>
      </c>
      <c r="L106" s="7" t="s">
        <v>1042</v>
      </c>
      <c r="M106" t="s">
        <v>922</v>
      </c>
      <c r="O106" s="96" t="s">
        <v>1907</v>
      </c>
      <c r="Q106" s="63"/>
    </row>
    <row r="107" spans="1:17" x14ac:dyDescent="0.25">
      <c r="A107" t="str">
        <f t="shared" si="0"/>
        <v>148B5F</v>
      </c>
      <c r="B107" s="96" t="s">
        <v>946</v>
      </c>
      <c r="C107" s="158" t="s">
        <v>1177</v>
      </c>
      <c r="D107" s="97" t="s">
        <v>918</v>
      </c>
      <c r="E107" s="158" t="s">
        <v>605</v>
      </c>
      <c r="F107" s="97">
        <v>24</v>
      </c>
      <c r="G107" s="157" t="s">
        <v>607</v>
      </c>
      <c r="I107" s="97" t="s">
        <v>947</v>
      </c>
      <c r="J107" s="97" t="s">
        <v>961</v>
      </c>
      <c r="K107" s="97" t="s">
        <v>921</v>
      </c>
      <c r="L107" s="7" t="s">
        <v>605</v>
      </c>
      <c r="M107" t="s">
        <v>922</v>
      </c>
      <c r="O107" s="96" t="s">
        <v>2945</v>
      </c>
      <c r="Q107" s="64"/>
    </row>
    <row r="108" spans="1:17" x14ac:dyDescent="0.25">
      <c r="A108" t="str">
        <f t="shared" si="0"/>
        <v>148B65</v>
      </c>
      <c r="B108" s="157" t="s">
        <v>1175</v>
      </c>
      <c r="C108" s="158" t="s">
        <v>858</v>
      </c>
      <c r="D108" s="97" t="s">
        <v>918</v>
      </c>
      <c r="E108" s="158" t="s">
        <v>607</v>
      </c>
      <c r="F108" s="97">
        <v>24</v>
      </c>
      <c r="G108" s="157" t="s">
        <v>607</v>
      </c>
      <c r="I108" s="97" t="s">
        <v>973</v>
      </c>
      <c r="J108" s="97" t="s">
        <v>981</v>
      </c>
      <c r="K108" s="97" t="s">
        <v>921</v>
      </c>
      <c r="L108" s="7" t="s">
        <v>607</v>
      </c>
      <c r="M108" t="s">
        <v>922</v>
      </c>
      <c r="O108" s="96" t="s">
        <v>2946</v>
      </c>
    </row>
    <row r="109" spans="1:17" x14ac:dyDescent="0.25">
      <c r="A109" t="str">
        <f t="shared" si="0"/>
        <v>148B6B</v>
      </c>
      <c r="B109" s="158" t="s">
        <v>859</v>
      </c>
      <c r="C109" s="96" t="s">
        <v>984</v>
      </c>
      <c r="D109" s="97" t="s">
        <v>918</v>
      </c>
      <c r="E109" s="158" t="s">
        <v>610</v>
      </c>
      <c r="F109" s="97">
        <v>24</v>
      </c>
      <c r="G109" s="157" t="s">
        <v>607</v>
      </c>
      <c r="I109" s="97" t="s">
        <v>919</v>
      </c>
      <c r="J109" s="97" t="s">
        <v>986</v>
      </c>
      <c r="K109" s="97" t="s">
        <v>921</v>
      </c>
      <c r="L109" s="7" t="s">
        <v>610</v>
      </c>
      <c r="M109" t="s">
        <v>922</v>
      </c>
      <c r="O109" s="96" t="s">
        <v>2947</v>
      </c>
    </row>
    <row r="110" spans="1:17" x14ac:dyDescent="0.25">
      <c r="A110" t="str">
        <f t="shared" si="0"/>
        <v>148B71</v>
      </c>
      <c r="B110" s="158" t="s">
        <v>867</v>
      </c>
      <c r="C110" s="158" t="s">
        <v>1183</v>
      </c>
      <c r="D110" s="157" t="s">
        <v>918</v>
      </c>
      <c r="E110" s="96" t="s">
        <v>1</v>
      </c>
      <c r="F110" s="97">
        <v>24</v>
      </c>
      <c r="G110" s="157" t="s">
        <v>607</v>
      </c>
      <c r="I110" s="97" t="s">
        <v>920</v>
      </c>
      <c r="J110" s="97" t="s">
        <v>979</v>
      </c>
      <c r="K110" s="97" t="s">
        <v>921</v>
      </c>
      <c r="L110" s="7" t="s">
        <v>1</v>
      </c>
      <c r="M110" t="s">
        <v>922</v>
      </c>
      <c r="O110" s="96" t="s">
        <v>2948</v>
      </c>
    </row>
    <row r="111" spans="1:17" x14ac:dyDescent="0.25">
      <c r="A111" t="str">
        <f t="shared" si="0"/>
        <v>148B77</v>
      </c>
      <c r="B111" s="96" t="s">
        <v>1026</v>
      </c>
      <c r="C111" s="158" t="s">
        <v>865</v>
      </c>
      <c r="D111" s="97" t="s">
        <v>918</v>
      </c>
      <c r="E111" s="158" t="s">
        <v>847</v>
      </c>
      <c r="F111" s="97">
        <v>24</v>
      </c>
      <c r="G111" s="157" t="s">
        <v>607</v>
      </c>
      <c r="I111" s="97" t="s">
        <v>1027</v>
      </c>
      <c r="J111" s="97" t="s">
        <v>931</v>
      </c>
      <c r="K111" s="97" t="s">
        <v>921</v>
      </c>
      <c r="L111" s="7" t="s">
        <v>847</v>
      </c>
      <c r="M111" t="s">
        <v>922</v>
      </c>
      <c r="O111" s="96" t="s">
        <v>2949</v>
      </c>
    </row>
    <row r="112" spans="1:17" x14ac:dyDescent="0.25">
      <c r="A112" t="str">
        <f t="shared" si="0"/>
        <v>148B7D</v>
      </c>
      <c r="B112" s="158" t="s">
        <v>856</v>
      </c>
      <c r="C112" s="158" t="s">
        <v>859</v>
      </c>
      <c r="D112" s="97" t="s">
        <v>918</v>
      </c>
      <c r="E112" s="158" t="s">
        <v>848</v>
      </c>
      <c r="F112" s="97">
        <v>24</v>
      </c>
      <c r="G112" s="157" t="s">
        <v>607</v>
      </c>
      <c r="I112" s="97" t="s">
        <v>988</v>
      </c>
      <c r="J112" s="97" t="s">
        <v>919</v>
      </c>
      <c r="K112" s="97" t="s">
        <v>921</v>
      </c>
      <c r="L112" s="7" t="s">
        <v>848</v>
      </c>
      <c r="M112" t="s">
        <v>922</v>
      </c>
      <c r="O112" s="96" t="s">
        <v>2950</v>
      </c>
    </row>
    <row r="113" spans="1:15" x14ac:dyDescent="0.25">
      <c r="A113" t="str">
        <f t="shared" si="0"/>
        <v>148B83</v>
      </c>
      <c r="B113" s="96" t="s">
        <v>946</v>
      </c>
      <c r="C113" s="96" t="s">
        <v>984</v>
      </c>
      <c r="D113" s="97" t="s">
        <v>918</v>
      </c>
      <c r="E113" s="158" t="s">
        <v>851</v>
      </c>
      <c r="F113" s="97">
        <v>24</v>
      </c>
      <c r="G113" s="157" t="s">
        <v>607</v>
      </c>
      <c r="I113" s="97" t="s">
        <v>947</v>
      </c>
      <c r="J113" s="97" t="s">
        <v>986</v>
      </c>
      <c r="K113" s="97" t="s">
        <v>921</v>
      </c>
      <c r="L113" s="7" t="s">
        <v>851</v>
      </c>
      <c r="M113" t="s">
        <v>922</v>
      </c>
      <c r="O113" s="96" t="s">
        <v>2951</v>
      </c>
    </row>
    <row r="114" spans="1:15" x14ac:dyDescent="0.25">
      <c r="A114" t="str">
        <f t="shared" si="0"/>
        <v>148B89</v>
      </c>
      <c r="B114" s="158" t="s">
        <v>856</v>
      </c>
      <c r="C114" s="158" t="s">
        <v>858</v>
      </c>
      <c r="D114" s="97" t="s">
        <v>918</v>
      </c>
      <c r="E114" s="158" t="s">
        <v>852</v>
      </c>
      <c r="F114" s="97">
        <v>24</v>
      </c>
      <c r="G114" s="157" t="s">
        <v>607</v>
      </c>
      <c r="I114" s="97" t="s">
        <v>988</v>
      </c>
      <c r="J114" s="97" t="s">
        <v>981</v>
      </c>
      <c r="K114" s="97" t="s">
        <v>921</v>
      </c>
      <c r="L114" s="7" t="s">
        <v>852</v>
      </c>
      <c r="M114" t="s">
        <v>922</v>
      </c>
      <c r="O114" s="96" t="s">
        <v>2952</v>
      </c>
    </row>
    <row r="115" spans="1:15" x14ac:dyDescent="0.25">
      <c r="A115" t="str">
        <f t="shared" si="0"/>
        <v>148B8F</v>
      </c>
      <c r="B115" s="158" t="s">
        <v>865</v>
      </c>
      <c r="C115" s="158" t="s">
        <v>857</v>
      </c>
      <c r="D115" s="97" t="s">
        <v>918</v>
      </c>
      <c r="E115" s="96" t="s">
        <v>11</v>
      </c>
      <c r="F115" s="97">
        <v>24</v>
      </c>
      <c r="G115" s="157" t="s">
        <v>607</v>
      </c>
      <c r="I115" s="97" t="s">
        <v>931</v>
      </c>
      <c r="J115" s="97" t="s">
        <v>948</v>
      </c>
      <c r="K115" s="97" t="s">
        <v>921</v>
      </c>
      <c r="L115" s="7" t="s">
        <v>11</v>
      </c>
      <c r="M115" t="s">
        <v>922</v>
      </c>
      <c r="O115" s="96" t="s">
        <v>2953</v>
      </c>
    </row>
    <row r="116" spans="1:15" x14ac:dyDescent="0.25">
      <c r="A116" t="str">
        <f t="shared" si="0"/>
        <v>148B95</v>
      </c>
      <c r="B116" s="96" t="s">
        <v>946</v>
      </c>
      <c r="C116" s="158" t="s">
        <v>864</v>
      </c>
      <c r="D116" s="97" t="s">
        <v>918</v>
      </c>
      <c r="E116" s="158" t="s">
        <v>856</v>
      </c>
      <c r="F116" s="97">
        <v>24</v>
      </c>
      <c r="G116" s="157" t="s">
        <v>607</v>
      </c>
      <c r="I116" s="97" t="s">
        <v>947</v>
      </c>
      <c r="J116" s="97" t="s">
        <v>1347</v>
      </c>
      <c r="K116" s="97" t="s">
        <v>921</v>
      </c>
      <c r="L116" s="7" t="s">
        <v>856</v>
      </c>
      <c r="M116" t="s">
        <v>922</v>
      </c>
      <c r="O116" s="96" t="s">
        <v>2954</v>
      </c>
    </row>
    <row r="117" spans="1:15" x14ac:dyDescent="0.25">
      <c r="A117" t="str">
        <f t="shared" si="0"/>
        <v>148B9B</v>
      </c>
      <c r="B117" s="96" t="s">
        <v>946</v>
      </c>
      <c r="C117" s="96" t="s">
        <v>1026</v>
      </c>
      <c r="D117" s="158" t="s">
        <v>862</v>
      </c>
      <c r="E117" s="158" t="s">
        <v>857</v>
      </c>
      <c r="F117" s="97">
        <v>24</v>
      </c>
      <c r="G117" s="157" t="s">
        <v>607</v>
      </c>
      <c r="I117" s="97" t="s">
        <v>947</v>
      </c>
      <c r="J117" s="97" t="s">
        <v>1027</v>
      </c>
      <c r="K117" s="97" t="s">
        <v>955</v>
      </c>
      <c r="L117" s="7" t="s">
        <v>857</v>
      </c>
      <c r="M117" t="s">
        <v>922</v>
      </c>
      <c r="O117" s="96" t="s">
        <v>2955</v>
      </c>
    </row>
    <row r="118" spans="1:15" x14ac:dyDescent="0.25">
      <c r="A118" t="str">
        <f t="shared" si="0"/>
        <v>148BA1</v>
      </c>
      <c r="B118" s="96" t="s">
        <v>990</v>
      </c>
      <c r="C118" s="158" t="s">
        <v>862</v>
      </c>
      <c r="D118" s="97" t="s">
        <v>918</v>
      </c>
      <c r="E118" s="158" t="s">
        <v>860</v>
      </c>
      <c r="F118" s="97">
        <v>24</v>
      </c>
      <c r="G118" s="157" t="s">
        <v>607</v>
      </c>
      <c r="I118" s="97" t="s">
        <v>991</v>
      </c>
      <c r="J118" s="97" t="s">
        <v>955</v>
      </c>
      <c r="K118" s="97" t="s">
        <v>921</v>
      </c>
      <c r="L118" s="7" t="s">
        <v>860</v>
      </c>
      <c r="M118" t="s">
        <v>922</v>
      </c>
      <c r="O118" s="96" t="s">
        <v>2956</v>
      </c>
    </row>
    <row r="119" spans="1:15" x14ac:dyDescent="0.25">
      <c r="A119" t="str">
        <f t="shared" si="0"/>
        <v>148BA7</v>
      </c>
      <c r="B119" s="96" t="s">
        <v>946</v>
      </c>
      <c r="C119" s="96" t="s">
        <v>918</v>
      </c>
      <c r="D119" s="97" t="s">
        <v>984</v>
      </c>
      <c r="E119" s="158" t="s">
        <v>1177</v>
      </c>
      <c r="F119" s="97">
        <v>24</v>
      </c>
      <c r="G119" s="157" t="s">
        <v>607</v>
      </c>
      <c r="I119" s="97" t="s">
        <v>947</v>
      </c>
      <c r="J119" s="97" t="s">
        <v>921</v>
      </c>
      <c r="K119" s="97" t="s">
        <v>986</v>
      </c>
      <c r="L119" s="7" t="s">
        <v>1177</v>
      </c>
      <c r="M119" t="s">
        <v>922</v>
      </c>
      <c r="O119" s="96" t="s">
        <v>2957</v>
      </c>
    </row>
    <row r="120" spans="1:15" x14ac:dyDescent="0.25">
      <c r="A120" t="str">
        <f t="shared" si="0"/>
        <v>148BAD</v>
      </c>
      <c r="B120" s="158" t="s">
        <v>865</v>
      </c>
      <c r="C120" s="158" t="s">
        <v>860</v>
      </c>
      <c r="D120" s="97" t="s">
        <v>918</v>
      </c>
      <c r="E120" s="158" t="s">
        <v>1185</v>
      </c>
      <c r="F120" s="97">
        <v>24</v>
      </c>
      <c r="G120" s="157" t="s">
        <v>607</v>
      </c>
      <c r="I120" s="97" t="s">
        <v>931</v>
      </c>
      <c r="J120" s="97" t="s">
        <v>1014</v>
      </c>
      <c r="K120" s="97" t="s">
        <v>921</v>
      </c>
      <c r="L120" s="7" t="s">
        <v>1185</v>
      </c>
      <c r="M120" t="s">
        <v>922</v>
      </c>
      <c r="O120" s="96" t="s">
        <v>2958</v>
      </c>
    </row>
    <row r="121" spans="1:15" x14ac:dyDescent="0.25">
      <c r="A121" t="str">
        <f t="shared" si="0"/>
        <v>148BB3</v>
      </c>
      <c r="B121" s="158" t="s">
        <v>865</v>
      </c>
      <c r="C121" s="158" t="s">
        <v>863</v>
      </c>
      <c r="D121" s="97" t="s">
        <v>918</v>
      </c>
      <c r="E121" s="158" t="s">
        <v>1200</v>
      </c>
      <c r="F121" s="97">
        <v>24</v>
      </c>
      <c r="G121" s="157" t="s">
        <v>607</v>
      </c>
      <c r="I121" s="97" t="s">
        <v>931</v>
      </c>
      <c r="J121" s="97" t="s">
        <v>939</v>
      </c>
      <c r="K121" s="97" t="s">
        <v>921</v>
      </c>
      <c r="L121" s="7" t="s">
        <v>1200</v>
      </c>
      <c r="M121" t="s">
        <v>922</v>
      </c>
      <c r="O121" s="96" t="s">
        <v>2959</v>
      </c>
    </row>
    <row r="122" spans="1:15" x14ac:dyDescent="0.25">
      <c r="A122" t="str">
        <f t="shared" si="0"/>
        <v>148BB9</v>
      </c>
      <c r="B122" s="158" t="s">
        <v>857</v>
      </c>
      <c r="C122" s="158" t="s">
        <v>862</v>
      </c>
      <c r="D122" s="157" t="s">
        <v>918</v>
      </c>
      <c r="E122" s="96" t="s">
        <v>1221</v>
      </c>
      <c r="F122" s="97">
        <v>24</v>
      </c>
      <c r="G122" s="157" t="s">
        <v>607</v>
      </c>
      <c r="I122" s="97" t="s">
        <v>948</v>
      </c>
      <c r="J122" s="97" t="s">
        <v>955</v>
      </c>
      <c r="K122" s="97" t="s">
        <v>921</v>
      </c>
      <c r="L122" s="7" t="s">
        <v>1221</v>
      </c>
      <c r="M122" t="s">
        <v>922</v>
      </c>
      <c r="O122" s="96" t="s">
        <v>2960</v>
      </c>
    </row>
    <row r="123" spans="1:15" x14ac:dyDescent="0.25">
      <c r="A123" t="str">
        <f t="shared" si="0"/>
        <v>148BBF</v>
      </c>
      <c r="B123" s="158" t="s">
        <v>862</v>
      </c>
      <c r="C123" s="158" t="s">
        <v>856</v>
      </c>
      <c r="D123" s="97" t="s">
        <v>918</v>
      </c>
      <c r="E123" s="158" t="s">
        <v>1225</v>
      </c>
      <c r="F123" s="97">
        <v>24</v>
      </c>
      <c r="G123" s="157" t="s">
        <v>607</v>
      </c>
      <c r="I123" s="97" t="s">
        <v>955</v>
      </c>
      <c r="J123" s="97" t="s">
        <v>988</v>
      </c>
      <c r="K123" s="97" t="s">
        <v>921</v>
      </c>
      <c r="L123" s="7" t="s">
        <v>1225</v>
      </c>
      <c r="M123" t="s">
        <v>922</v>
      </c>
      <c r="O123" s="96" t="s">
        <v>2961</v>
      </c>
    </row>
    <row r="124" spans="1:15" x14ac:dyDescent="0.25">
      <c r="A124" t="str">
        <f t="shared" si="0"/>
        <v>148BC5</v>
      </c>
      <c r="B124" s="158" t="s">
        <v>865</v>
      </c>
      <c r="C124" s="96" t="s">
        <v>928</v>
      </c>
      <c r="D124" s="97" t="s">
        <v>918</v>
      </c>
      <c r="E124" s="96" t="s">
        <v>1214</v>
      </c>
      <c r="F124" s="97">
        <v>24</v>
      </c>
      <c r="G124" s="157" t="s">
        <v>607</v>
      </c>
      <c r="I124" s="97" t="s">
        <v>931</v>
      </c>
      <c r="J124" s="97" t="s">
        <v>930</v>
      </c>
      <c r="K124" s="97" t="s">
        <v>921</v>
      </c>
      <c r="L124" s="7" t="s">
        <v>1214</v>
      </c>
      <c r="M124" t="s">
        <v>922</v>
      </c>
      <c r="O124" s="96" t="s">
        <v>2962</v>
      </c>
    </row>
    <row r="125" spans="1:15" x14ac:dyDescent="0.25">
      <c r="A125" t="str">
        <f t="shared" si="0"/>
        <v>148BCB</v>
      </c>
      <c r="B125" s="158" t="s">
        <v>858</v>
      </c>
      <c r="C125" s="96" t="s">
        <v>990</v>
      </c>
      <c r="D125" s="97" t="s">
        <v>918</v>
      </c>
      <c r="E125" s="158" t="s">
        <v>1249</v>
      </c>
      <c r="F125" s="97">
        <v>24</v>
      </c>
      <c r="G125" s="157" t="s">
        <v>607</v>
      </c>
      <c r="I125" s="97" t="s">
        <v>981</v>
      </c>
      <c r="J125" s="97" t="s">
        <v>991</v>
      </c>
      <c r="K125" s="97" t="s">
        <v>921</v>
      </c>
      <c r="L125" s="7" t="s">
        <v>1249</v>
      </c>
      <c r="M125" t="s">
        <v>922</v>
      </c>
      <c r="O125" s="96" t="s">
        <v>2963</v>
      </c>
    </row>
    <row r="126" spans="1:15" x14ac:dyDescent="0.25">
      <c r="A126" t="str">
        <f t="shared" si="0"/>
        <v>148BD1</v>
      </c>
      <c r="B126" s="158" t="s">
        <v>1177</v>
      </c>
      <c r="C126" s="158" t="s">
        <v>1187</v>
      </c>
      <c r="D126" s="97" t="s">
        <v>918</v>
      </c>
      <c r="E126" s="96" t="s">
        <v>1874</v>
      </c>
      <c r="F126" s="97">
        <v>24</v>
      </c>
      <c r="G126" s="157" t="s">
        <v>607</v>
      </c>
      <c r="I126" s="97" t="s">
        <v>961</v>
      </c>
      <c r="J126" s="97" t="s">
        <v>1007</v>
      </c>
      <c r="K126" s="97" t="s">
        <v>921</v>
      </c>
      <c r="L126" s="7" t="s">
        <v>1874</v>
      </c>
      <c r="M126" t="s">
        <v>922</v>
      </c>
      <c r="O126" s="96" t="s">
        <v>2964</v>
      </c>
    </row>
    <row r="127" spans="1:15" x14ac:dyDescent="0.25">
      <c r="A127" t="str">
        <f t="shared" si="0"/>
        <v>148BD7</v>
      </c>
      <c r="B127" s="96" t="s">
        <v>984</v>
      </c>
      <c r="C127" s="158" t="s">
        <v>859</v>
      </c>
      <c r="D127" s="97" t="s">
        <v>918</v>
      </c>
      <c r="E127" s="96" t="s">
        <v>1879</v>
      </c>
      <c r="F127" s="97">
        <v>24</v>
      </c>
      <c r="G127" s="157" t="s">
        <v>607</v>
      </c>
      <c r="I127" s="97" t="s">
        <v>986</v>
      </c>
      <c r="J127" s="97" t="s">
        <v>919</v>
      </c>
      <c r="K127" s="97" t="s">
        <v>921</v>
      </c>
      <c r="L127" s="7" t="s">
        <v>1879</v>
      </c>
      <c r="M127" t="s">
        <v>922</v>
      </c>
      <c r="O127" s="96" t="s">
        <v>2965</v>
      </c>
    </row>
    <row r="128" spans="1:15" x14ac:dyDescent="0.25">
      <c r="A128" t="str">
        <f t="shared" si="0"/>
        <v>148BDD</v>
      </c>
      <c r="B128" s="158" t="s">
        <v>856</v>
      </c>
      <c r="C128" s="158" t="s">
        <v>860</v>
      </c>
      <c r="D128" s="157" t="s">
        <v>918</v>
      </c>
      <c r="E128" s="158" t="s">
        <v>853</v>
      </c>
      <c r="F128" s="97">
        <v>24</v>
      </c>
      <c r="G128" s="157" t="s">
        <v>607</v>
      </c>
      <c r="I128" s="97" t="s">
        <v>988</v>
      </c>
      <c r="J128" s="97" t="s">
        <v>1014</v>
      </c>
      <c r="K128" s="97" t="s">
        <v>921</v>
      </c>
      <c r="L128" s="7" t="s">
        <v>853</v>
      </c>
      <c r="M128" t="s">
        <v>922</v>
      </c>
      <c r="O128" s="96" t="s">
        <v>3477</v>
      </c>
    </row>
    <row r="129" spans="1:15" x14ac:dyDescent="0.25">
      <c r="A129" t="str">
        <f t="shared" si="0"/>
        <v>148BE3</v>
      </c>
      <c r="B129" s="158" t="s">
        <v>859</v>
      </c>
      <c r="C129" s="96" t="s">
        <v>918</v>
      </c>
      <c r="D129" s="157" t="s">
        <v>1183</v>
      </c>
      <c r="E129" s="96" t="s">
        <v>13</v>
      </c>
      <c r="F129" s="97">
        <v>24</v>
      </c>
      <c r="G129" s="157" t="s">
        <v>607</v>
      </c>
      <c r="I129" s="97" t="s">
        <v>919</v>
      </c>
      <c r="J129" s="97" t="s">
        <v>921</v>
      </c>
      <c r="K129" s="97" t="s">
        <v>979</v>
      </c>
      <c r="L129" s="7" t="s">
        <v>13</v>
      </c>
      <c r="M129" t="s">
        <v>922</v>
      </c>
      <c r="O129" s="96" t="s">
        <v>2966</v>
      </c>
    </row>
    <row r="130" spans="1:15" x14ac:dyDescent="0.25">
      <c r="A130" t="str">
        <f t="shared" si="0"/>
        <v>148BE9</v>
      </c>
      <c r="B130" s="158" t="s">
        <v>1175</v>
      </c>
      <c r="C130" s="96" t="s">
        <v>1026</v>
      </c>
      <c r="D130" s="97" t="s">
        <v>918</v>
      </c>
      <c r="E130" s="96" t="s">
        <v>1035</v>
      </c>
      <c r="F130" s="97">
        <v>24</v>
      </c>
      <c r="G130" s="157" t="s">
        <v>607</v>
      </c>
      <c r="I130" s="97" t="s">
        <v>973</v>
      </c>
      <c r="J130" s="97" t="s">
        <v>1027</v>
      </c>
      <c r="K130" s="97" t="s">
        <v>921</v>
      </c>
      <c r="L130" s="7" t="s">
        <v>1035</v>
      </c>
      <c r="M130" t="s">
        <v>922</v>
      </c>
      <c r="O130" s="96" t="s">
        <v>2967</v>
      </c>
    </row>
  </sheetData>
  <mergeCells count="4">
    <mergeCell ref="B20:G20"/>
    <mergeCell ref="I20:N20"/>
    <mergeCell ref="B65:G65"/>
    <mergeCell ref="I65:N65"/>
  </mergeCells>
  <hyperlinks>
    <hyperlink ref="J1" location="Index!B23" display="Back to Index" xr:uid="{00000000-0004-0000-4200-000000000000}"/>
  </hyperlinks>
  <pageMargins left="0.7" right="0.7" top="0.75" bottom="0.75" header="0.3" footer="0.3"/>
  <pageSetup scale="58" fitToHeight="3" orientation="landscape"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4825F-28C2-422B-A812-4B023F0D2080}">
  <dimension ref="A1:M41"/>
  <sheetViews>
    <sheetView workbookViewId="0">
      <selection activeCell="A3" sqref="A3"/>
    </sheetView>
  </sheetViews>
  <sheetFormatPr defaultRowHeight="15" x14ac:dyDescent="0.25"/>
  <sheetData>
    <row r="1" spans="1:13" x14ac:dyDescent="0.25">
      <c r="A1" s="147" t="s">
        <v>2764</v>
      </c>
      <c r="M1" s="37" t="s">
        <v>886</v>
      </c>
    </row>
    <row r="2" spans="1:13" x14ac:dyDescent="0.25">
      <c r="A2" s="129"/>
    </row>
    <row r="3" spans="1:13" x14ac:dyDescent="0.25">
      <c r="A3" s="130" t="s">
        <v>2766</v>
      </c>
    </row>
    <row r="4" spans="1:13" x14ac:dyDescent="0.25">
      <c r="A4" s="130" t="s">
        <v>2765</v>
      </c>
    </row>
    <row r="5" spans="1:13" x14ac:dyDescent="0.25">
      <c r="A5" s="129"/>
    </row>
    <row r="6" spans="1:13" x14ac:dyDescent="0.25">
      <c r="A6" s="130" t="s">
        <v>2748</v>
      </c>
    </row>
    <row r="7" spans="1:13" x14ac:dyDescent="0.25">
      <c r="A7" s="130" t="s">
        <v>2749</v>
      </c>
    </row>
    <row r="8" spans="1:13" x14ac:dyDescent="0.25">
      <c r="A8" s="130" t="s">
        <v>2750</v>
      </c>
    </row>
    <row r="9" spans="1:13" x14ac:dyDescent="0.25">
      <c r="A9" s="130" t="s">
        <v>2751</v>
      </c>
    </row>
    <row r="10" spans="1:13" x14ac:dyDescent="0.25">
      <c r="A10" s="130" t="s">
        <v>2767</v>
      </c>
    </row>
    <row r="11" spans="1:13" x14ac:dyDescent="0.25">
      <c r="A11" s="130" t="s">
        <v>2769</v>
      </c>
    </row>
    <row r="12" spans="1:13" x14ac:dyDescent="0.25">
      <c r="A12" s="130" t="s">
        <v>2768</v>
      </c>
    </row>
    <row r="13" spans="1:13" x14ac:dyDescent="0.25">
      <c r="A13" s="129"/>
    </row>
    <row r="14" spans="1:13" x14ac:dyDescent="0.25">
      <c r="A14" s="130" t="s">
        <v>2752</v>
      </c>
    </row>
    <row r="15" spans="1:13" x14ac:dyDescent="0.25">
      <c r="A15" s="129"/>
    </row>
    <row r="16" spans="1:13" s="146" customFormat="1" ht="14.25" x14ac:dyDescent="0.2">
      <c r="A16" s="132" t="s">
        <v>2770</v>
      </c>
    </row>
    <row r="17" spans="1:1" s="146" customFormat="1" ht="14.25" x14ac:dyDescent="0.2">
      <c r="A17" s="132" t="s">
        <v>2753</v>
      </c>
    </row>
    <row r="18" spans="1:1" s="146" customFormat="1" ht="14.25" x14ac:dyDescent="0.2">
      <c r="A18" s="132" t="s">
        <v>2754</v>
      </c>
    </row>
    <row r="19" spans="1:1" s="146" customFormat="1" ht="14.25" x14ac:dyDescent="0.2">
      <c r="A19" s="132" t="s">
        <v>2755</v>
      </c>
    </row>
    <row r="20" spans="1:1" s="146" customFormat="1" ht="14.25" x14ac:dyDescent="0.2">
      <c r="A20" s="132" t="s">
        <v>2756</v>
      </c>
    </row>
    <row r="21" spans="1:1" s="146" customFormat="1" ht="14.25" x14ac:dyDescent="0.2">
      <c r="A21" s="132" t="s">
        <v>2757</v>
      </c>
    </row>
    <row r="22" spans="1:1" s="146" customFormat="1" ht="14.25" x14ac:dyDescent="0.2">
      <c r="A22" s="132" t="s">
        <v>2758</v>
      </c>
    </row>
    <row r="23" spans="1:1" s="146" customFormat="1" ht="14.25" x14ac:dyDescent="0.2">
      <c r="A23" s="132" t="s">
        <v>2759</v>
      </c>
    </row>
    <row r="24" spans="1:1" x14ac:dyDescent="0.25">
      <c r="A24" s="129"/>
    </row>
    <row r="25" spans="1:1" x14ac:dyDescent="0.25">
      <c r="A25" s="130" t="s">
        <v>2771</v>
      </c>
    </row>
    <row r="26" spans="1:1" x14ac:dyDescent="0.25">
      <c r="A26" s="130" t="s">
        <v>2772</v>
      </c>
    </row>
    <row r="27" spans="1:1" x14ac:dyDescent="0.25">
      <c r="A27" s="130" t="s">
        <v>2773</v>
      </c>
    </row>
    <row r="28" spans="1:1" x14ac:dyDescent="0.25">
      <c r="A28" s="129"/>
    </row>
    <row r="29" spans="1:1" x14ac:dyDescent="0.25">
      <c r="A29" s="130" t="s">
        <v>2774</v>
      </c>
    </row>
    <row r="30" spans="1:1" x14ac:dyDescent="0.25">
      <c r="A30" s="130" t="s">
        <v>2775</v>
      </c>
    </row>
    <row r="31" spans="1:1" x14ac:dyDescent="0.25">
      <c r="A31" s="129"/>
    </row>
    <row r="32" spans="1:1" x14ac:dyDescent="0.25">
      <c r="A32" s="130" t="s">
        <v>2776</v>
      </c>
    </row>
    <row r="33" spans="1:1" x14ac:dyDescent="0.25">
      <c r="A33" s="130" t="s">
        <v>2777</v>
      </c>
    </row>
    <row r="34" spans="1:1" x14ac:dyDescent="0.25">
      <c r="A34" s="130" t="s">
        <v>2778</v>
      </c>
    </row>
    <row r="35" spans="1:1" x14ac:dyDescent="0.25">
      <c r="A35" s="130" t="s">
        <v>2779</v>
      </c>
    </row>
    <row r="36" spans="1:1" x14ac:dyDescent="0.25">
      <c r="A36" s="129"/>
    </row>
    <row r="37" spans="1:1" x14ac:dyDescent="0.25">
      <c r="A37" s="130" t="s">
        <v>2760</v>
      </c>
    </row>
    <row r="38" spans="1:1" x14ac:dyDescent="0.25">
      <c r="A38" s="144"/>
    </row>
    <row r="39" spans="1:1" x14ac:dyDescent="0.25">
      <c r="A39" s="145" t="s">
        <v>2761</v>
      </c>
    </row>
    <row r="40" spans="1:1" x14ac:dyDescent="0.25">
      <c r="A40" s="145" t="s">
        <v>2762</v>
      </c>
    </row>
    <row r="41" spans="1:1" x14ac:dyDescent="0.25">
      <c r="A41" s="145" t="s">
        <v>2763</v>
      </c>
    </row>
  </sheetData>
  <hyperlinks>
    <hyperlink ref="M1" location="Index!B23" display="Back to Index" xr:uid="{A96EE377-2558-4412-80A1-672C7D62DB48}"/>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D042F-8D59-4305-A5C6-C8CBCAEA644C}">
  <dimension ref="A1:P11"/>
  <sheetViews>
    <sheetView workbookViewId="0">
      <selection activeCell="M1" sqref="M1"/>
    </sheetView>
  </sheetViews>
  <sheetFormatPr defaultRowHeight="15" x14ac:dyDescent="0.25"/>
  <cols>
    <col min="2" max="2" width="3" customWidth="1"/>
  </cols>
  <sheetData>
    <row r="1" spans="1:16" x14ac:dyDescent="0.25">
      <c r="A1" s="5" t="s">
        <v>2813</v>
      </c>
      <c r="M1" s="37" t="s">
        <v>886</v>
      </c>
    </row>
    <row r="3" spans="1:16" x14ac:dyDescent="0.25">
      <c r="A3" t="s">
        <v>2780</v>
      </c>
      <c r="B3" t="s">
        <v>2781</v>
      </c>
      <c r="F3" s="117" t="s">
        <v>2797</v>
      </c>
      <c r="P3" t="s">
        <v>2787</v>
      </c>
    </row>
    <row r="4" spans="1:16" x14ac:dyDescent="0.25">
      <c r="A4" t="s">
        <v>2782</v>
      </c>
      <c r="B4" t="s">
        <v>2783</v>
      </c>
      <c r="F4" s="117" t="s">
        <v>2798</v>
      </c>
      <c r="P4" t="s">
        <v>2786</v>
      </c>
    </row>
    <row r="5" spans="1:16" x14ac:dyDescent="0.25">
      <c r="A5" t="s">
        <v>2784</v>
      </c>
      <c r="B5" t="s">
        <v>2785</v>
      </c>
      <c r="P5" t="s">
        <v>2788</v>
      </c>
    </row>
    <row r="6" spans="1:16" x14ac:dyDescent="0.25">
      <c r="A6" t="s">
        <v>2789</v>
      </c>
      <c r="B6" t="s">
        <v>2793</v>
      </c>
      <c r="P6" t="s">
        <v>2790</v>
      </c>
    </row>
    <row r="7" spans="1:16" x14ac:dyDescent="0.25">
      <c r="A7" t="s">
        <v>2794</v>
      </c>
      <c r="B7" t="s">
        <v>2795</v>
      </c>
      <c r="P7" t="s">
        <v>2791</v>
      </c>
    </row>
    <row r="8" spans="1:16" x14ac:dyDescent="0.25">
      <c r="C8" t="s">
        <v>2796</v>
      </c>
      <c r="P8" t="s">
        <v>2792</v>
      </c>
    </row>
    <row r="11" spans="1:16" x14ac:dyDescent="0.25">
      <c r="A11" s="145"/>
    </row>
  </sheetData>
  <hyperlinks>
    <hyperlink ref="M1" location="Index!B23" display="Back to Index" xr:uid="{32C6FF7D-981A-477C-AA3C-1CEA84C52D42}"/>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510B9-0851-4280-A2B6-888E41E1611C}">
  <sheetPr>
    <pageSetUpPr fitToPage="1"/>
  </sheetPr>
  <dimension ref="A1:Q62"/>
  <sheetViews>
    <sheetView workbookViewId="0">
      <selection activeCell="A6" sqref="A6"/>
    </sheetView>
  </sheetViews>
  <sheetFormatPr defaultRowHeight="15" x14ac:dyDescent="0.25"/>
  <sheetData>
    <row r="1" spans="1:17" x14ac:dyDescent="0.25">
      <c r="A1" s="5" t="s">
        <v>2799</v>
      </c>
      <c r="Q1" s="37" t="s">
        <v>886</v>
      </c>
    </row>
    <row r="3" spans="1:17" x14ac:dyDescent="0.25">
      <c r="A3" s="129" t="s">
        <v>2800</v>
      </c>
    </row>
    <row r="4" spans="1:17" x14ac:dyDescent="0.25">
      <c r="A4" s="144"/>
    </row>
    <row r="5" spans="1:17" x14ac:dyDescent="0.25">
      <c r="A5" s="148" t="s">
        <v>2801</v>
      </c>
    </row>
    <row r="6" spans="1:17" x14ac:dyDescent="0.25">
      <c r="A6" s="144" t="s">
        <v>2802</v>
      </c>
    </row>
    <row r="7" spans="1:17" x14ac:dyDescent="0.25">
      <c r="A7" s="144" t="s">
        <v>2803</v>
      </c>
    </row>
    <row r="8" spans="1:17" x14ac:dyDescent="0.25">
      <c r="A8" s="144" t="s">
        <v>2804</v>
      </c>
    </row>
    <row r="9" spans="1:17" x14ac:dyDescent="0.25">
      <c r="A9" s="144" t="s">
        <v>2805</v>
      </c>
    </row>
    <row r="10" spans="1:17" x14ac:dyDescent="0.25">
      <c r="A10" s="144"/>
    </row>
    <row r="11" spans="1:17" x14ac:dyDescent="0.25">
      <c r="A11" s="148" t="s">
        <v>2806</v>
      </c>
    </row>
    <row r="12" spans="1:17" x14ac:dyDescent="0.25">
      <c r="A12" s="144"/>
    </row>
    <row r="13" spans="1:17" x14ac:dyDescent="0.25">
      <c r="A13" s="148" t="s">
        <v>2807</v>
      </c>
    </row>
    <row r="14" spans="1:17" x14ac:dyDescent="0.25">
      <c r="A14" s="144" t="s">
        <v>2808</v>
      </c>
    </row>
    <row r="15" spans="1:17" x14ac:dyDescent="0.25">
      <c r="A15" s="144"/>
    </row>
    <row r="16" spans="1:17" x14ac:dyDescent="0.25">
      <c r="A16" s="148" t="s">
        <v>2809</v>
      </c>
    </row>
    <row r="17" spans="1:1" x14ac:dyDescent="0.25">
      <c r="A17" s="144" t="s">
        <v>2810</v>
      </c>
    </row>
    <row r="19" spans="1:1" x14ac:dyDescent="0.25">
      <c r="A19" s="129" t="s">
        <v>2843</v>
      </c>
    </row>
    <row r="20" spans="1:1" x14ac:dyDescent="0.25">
      <c r="A20" s="129" t="s">
        <v>2844</v>
      </c>
    </row>
    <row r="21" spans="1:1" x14ac:dyDescent="0.25">
      <c r="A21" s="129" t="s">
        <v>2845</v>
      </c>
    </row>
    <row r="22" spans="1:1" x14ac:dyDescent="0.25">
      <c r="A22" s="129" t="s">
        <v>2847</v>
      </c>
    </row>
    <row r="23" spans="1:1" x14ac:dyDescent="0.25">
      <c r="A23" s="129" t="s">
        <v>2846</v>
      </c>
    </row>
    <row r="24" spans="1:1" x14ac:dyDescent="0.25">
      <c r="A24" s="129"/>
    </row>
    <row r="25" spans="1:1" x14ac:dyDescent="0.25">
      <c r="A25" s="129" t="s">
        <v>2848</v>
      </c>
    </row>
    <row r="26" spans="1:1" x14ac:dyDescent="0.25">
      <c r="A26" s="129" t="s">
        <v>2849</v>
      </c>
    </row>
    <row r="27" spans="1:1" x14ac:dyDescent="0.25">
      <c r="A27" s="129" t="s">
        <v>2850</v>
      </c>
    </row>
    <row r="28" spans="1:1" x14ac:dyDescent="0.25">
      <c r="A28" s="129" t="s">
        <v>2851</v>
      </c>
    </row>
    <row r="29" spans="1:1" x14ac:dyDescent="0.25">
      <c r="A29" s="129" t="s">
        <v>2852</v>
      </c>
    </row>
    <row r="30" spans="1:1" x14ac:dyDescent="0.25">
      <c r="A30" s="129"/>
    </row>
    <row r="31" spans="1:1" x14ac:dyDescent="0.25">
      <c r="A31" s="129" t="s">
        <v>2853</v>
      </c>
    </row>
    <row r="32" spans="1:1" x14ac:dyDescent="0.25">
      <c r="A32" t="s">
        <v>2854</v>
      </c>
    </row>
    <row r="34" spans="1:1" x14ac:dyDescent="0.25">
      <c r="A34" t="s">
        <v>2866</v>
      </c>
    </row>
    <row r="36" spans="1:1" x14ac:dyDescent="0.25">
      <c r="A36" t="s">
        <v>2877</v>
      </c>
    </row>
    <row r="37" spans="1:1" x14ac:dyDescent="0.25">
      <c r="A37" t="s">
        <v>2878</v>
      </c>
    </row>
    <row r="39" spans="1:1" x14ac:dyDescent="0.25">
      <c r="A39" t="s">
        <v>2867</v>
      </c>
    </row>
    <row r="41" spans="1:1" x14ac:dyDescent="0.25">
      <c r="A41" t="s">
        <v>2868</v>
      </c>
    </row>
    <row r="43" spans="1:1" x14ac:dyDescent="0.25">
      <c r="A43" t="s">
        <v>2869</v>
      </c>
    </row>
    <row r="45" spans="1:1" x14ac:dyDescent="0.25">
      <c r="A45" t="s">
        <v>2870</v>
      </c>
    </row>
    <row r="47" spans="1:1" x14ac:dyDescent="0.25">
      <c r="A47" t="s">
        <v>2871</v>
      </c>
    </row>
    <row r="49" spans="1:1" x14ac:dyDescent="0.25">
      <c r="A49" t="s">
        <v>2872</v>
      </c>
    </row>
    <row r="51" spans="1:1" x14ac:dyDescent="0.25">
      <c r="A51" t="s">
        <v>2873</v>
      </c>
    </row>
    <row r="53" spans="1:1" x14ac:dyDescent="0.25">
      <c r="A53" t="s">
        <v>2874</v>
      </c>
    </row>
    <row r="55" spans="1:1" x14ac:dyDescent="0.25">
      <c r="A55" t="s">
        <v>2875</v>
      </c>
    </row>
    <row r="57" spans="1:1" x14ac:dyDescent="0.25">
      <c r="A57" t="s">
        <v>2876</v>
      </c>
    </row>
    <row r="59" spans="1:1" x14ac:dyDescent="0.25">
      <c r="A59" t="s">
        <v>2879</v>
      </c>
    </row>
    <row r="60" spans="1:1" x14ac:dyDescent="0.25">
      <c r="A60" t="s">
        <v>2880</v>
      </c>
    </row>
    <row r="61" spans="1:1" x14ac:dyDescent="0.25">
      <c r="A61" t="s">
        <v>2881</v>
      </c>
    </row>
    <row r="62" spans="1:1" x14ac:dyDescent="0.25">
      <c r="A62" t="s">
        <v>2882</v>
      </c>
    </row>
  </sheetData>
  <hyperlinks>
    <hyperlink ref="Q1" location="Index!B23" display="Back to Index" xr:uid="{FB4BD929-6278-423C-A1D5-A85D78F9CAB2}"/>
  </hyperlinks>
  <pageMargins left="0.25" right="0.25" top="0.75" bottom="0.75" header="0.3" footer="0.3"/>
  <pageSetup scale="7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5CB00-0DB4-45C3-A772-8FDFB5B88BCF}">
  <dimension ref="A1:T112"/>
  <sheetViews>
    <sheetView zoomScale="80" zoomScaleNormal="80" workbookViewId="0">
      <selection activeCell="B19" sqref="B19"/>
    </sheetView>
  </sheetViews>
  <sheetFormatPr defaultRowHeight="15" x14ac:dyDescent="0.25"/>
  <cols>
    <col min="1" max="1" width="46.5703125" customWidth="1"/>
    <col min="2" max="5" width="20.42578125" customWidth="1"/>
    <col min="6" max="6" width="2.5703125" customWidth="1"/>
    <col min="7" max="10" width="20.42578125" customWidth="1"/>
    <col min="11" max="11" width="2.5703125" customWidth="1"/>
    <col min="12" max="15" width="19.28515625" customWidth="1"/>
    <col min="16" max="16" width="2.5703125" customWidth="1"/>
    <col min="17" max="20" width="19.28515625" customWidth="1"/>
  </cols>
  <sheetData>
    <row r="1" spans="1:20" x14ac:dyDescent="0.25">
      <c r="A1" s="5" t="s">
        <v>2050</v>
      </c>
    </row>
    <row r="2" spans="1:20" x14ac:dyDescent="0.25">
      <c r="A2" s="5" t="s">
        <v>2051</v>
      </c>
      <c r="C2" t="s">
        <v>2842</v>
      </c>
    </row>
    <row r="3" spans="1:20" ht="15.75" thickBot="1" x14ac:dyDescent="0.3"/>
    <row r="4" spans="1:20" ht="15.75" customHeight="1" thickBot="1" x14ac:dyDescent="0.3">
      <c r="B4" s="196" t="s">
        <v>1934</v>
      </c>
      <c r="C4" s="197"/>
      <c r="D4" s="197"/>
      <c r="E4" s="198"/>
      <c r="G4" s="199" t="s">
        <v>2052</v>
      </c>
      <c r="H4" s="200"/>
      <c r="I4" s="200"/>
      <c r="J4" s="201"/>
      <c r="L4" s="199" t="s">
        <v>2053</v>
      </c>
      <c r="M4" s="200"/>
      <c r="N4" s="200"/>
      <c r="O4" s="201"/>
      <c r="Q4" s="199" t="s">
        <v>2054</v>
      </c>
      <c r="R4" s="200"/>
      <c r="S4" s="200"/>
      <c r="T4" s="201"/>
    </row>
    <row r="5" spans="1:20" x14ac:dyDescent="0.25">
      <c r="A5" s="106" t="s">
        <v>1935</v>
      </c>
      <c r="B5" s="107" t="s">
        <v>1936</v>
      </c>
      <c r="C5" s="107" t="s">
        <v>1937</v>
      </c>
      <c r="D5" s="107" t="s">
        <v>1938</v>
      </c>
      <c r="E5" s="107" t="s">
        <v>1939</v>
      </c>
      <c r="G5" s="107" t="s">
        <v>1936</v>
      </c>
      <c r="H5" s="107" t="s">
        <v>1937</v>
      </c>
      <c r="I5" s="107" t="s">
        <v>1938</v>
      </c>
      <c r="J5" s="107" t="s">
        <v>1939</v>
      </c>
      <c r="L5" s="107" t="s">
        <v>1936</v>
      </c>
      <c r="M5" s="107" t="s">
        <v>1937</v>
      </c>
      <c r="N5" s="107" t="s">
        <v>1938</v>
      </c>
      <c r="O5" s="107" t="s">
        <v>1939</v>
      </c>
      <c r="Q5" s="107" t="s">
        <v>1936</v>
      </c>
      <c r="R5" s="107" t="s">
        <v>1937</v>
      </c>
      <c r="S5" s="107" t="s">
        <v>1938</v>
      </c>
      <c r="T5" s="107" t="s">
        <v>1939</v>
      </c>
    </row>
    <row r="6" spans="1:20" x14ac:dyDescent="0.25">
      <c r="A6" s="108" t="s">
        <v>1940</v>
      </c>
      <c r="B6" s="2" t="s">
        <v>1941</v>
      </c>
      <c r="C6" s="109" t="s">
        <v>1941</v>
      </c>
      <c r="D6" s="109" t="s">
        <v>1941</v>
      </c>
      <c r="E6" s="109" t="s">
        <v>1941</v>
      </c>
      <c r="G6" s="111"/>
      <c r="H6" s="111"/>
      <c r="I6" s="111"/>
      <c r="J6" s="111"/>
      <c r="L6" s="111"/>
      <c r="M6" s="111"/>
      <c r="N6" s="111"/>
      <c r="O6" s="111"/>
      <c r="Q6" s="111"/>
      <c r="R6" s="111"/>
      <c r="S6" s="111"/>
      <c r="T6" s="111"/>
    </row>
    <row r="7" spans="1:20" x14ac:dyDescent="0.25">
      <c r="A7" s="110" t="s">
        <v>1942</v>
      </c>
      <c r="B7" s="2" t="s">
        <v>1943</v>
      </c>
      <c r="C7" s="109" t="s">
        <v>1943</v>
      </c>
      <c r="D7" s="109" t="s">
        <v>1943</v>
      </c>
      <c r="E7" s="109" t="s">
        <v>1943</v>
      </c>
      <c r="G7" s="111"/>
      <c r="H7" s="111"/>
      <c r="I7" s="111"/>
      <c r="J7" s="111"/>
      <c r="L7" s="111"/>
      <c r="M7" s="111"/>
      <c r="N7" s="111"/>
      <c r="O7" s="111"/>
      <c r="Q7" s="111"/>
      <c r="R7" s="111"/>
      <c r="S7" s="111"/>
      <c r="T7" s="111"/>
    </row>
    <row r="8" spans="1:20" x14ac:dyDescent="0.25">
      <c r="A8" s="108" t="s">
        <v>1944</v>
      </c>
      <c r="B8" s="2" t="s">
        <v>1945</v>
      </c>
      <c r="C8" s="2" t="s">
        <v>1946</v>
      </c>
      <c r="D8" s="2" t="s">
        <v>1947</v>
      </c>
      <c r="E8" s="2" t="s">
        <v>1948</v>
      </c>
      <c r="G8" s="2" t="s">
        <v>2055</v>
      </c>
      <c r="H8" s="2" t="s">
        <v>2056</v>
      </c>
      <c r="I8" s="2" t="s">
        <v>2057</v>
      </c>
      <c r="J8" s="2" t="s">
        <v>2058</v>
      </c>
      <c r="L8" s="2" t="s">
        <v>2059</v>
      </c>
      <c r="M8" s="2" t="s">
        <v>2060</v>
      </c>
      <c r="N8" s="2" t="s">
        <v>2061</v>
      </c>
      <c r="O8" s="2" t="s">
        <v>2062</v>
      </c>
      <c r="Q8" s="2" t="s">
        <v>2063</v>
      </c>
      <c r="R8" s="2" t="s">
        <v>2064</v>
      </c>
      <c r="S8" s="2" t="s">
        <v>2065</v>
      </c>
      <c r="T8" s="2" t="s">
        <v>2066</v>
      </c>
    </row>
    <row r="9" spans="1:20" x14ac:dyDescent="0.25">
      <c r="A9" s="108" t="s">
        <v>1949</v>
      </c>
      <c r="B9" s="2" t="s">
        <v>1950</v>
      </c>
      <c r="C9" s="2" t="s">
        <v>1951</v>
      </c>
      <c r="D9" s="2" t="s">
        <v>1952</v>
      </c>
      <c r="E9" s="2" t="s">
        <v>1953</v>
      </c>
      <c r="G9" s="2" t="s">
        <v>2067</v>
      </c>
      <c r="H9" s="2" t="s">
        <v>2068</v>
      </c>
      <c r="I9" s="2" t="s">
        <v>2069</v>
      </c>
      <c r="J9" s="2" t="s">
        <v>2070</v>
      </c>
      <c r="L9" s="2" t="s">
        <v>2071</v>
      </c>
      <c r="M9" s="2" t="s">
        <v>2072</v>
      </c>
      <c r="N9" s="2" t="s">
        <v>2073</v>
      </c>
      <c r="O9" s="2" t="s">
        <v>2074</v>
      </c>
      <c r="Q9" s="2" t="s">
        <v>2063</v>
      </c>
      <c r="R9" s="2" t="s">
        <v>2064</v>
      </c>
      <c r="S9" s="2" t="s">
        <v>2065</v>
      </c>
      <c r="T9" s="2" t="s">
        <v>2066</v>
      </c>
    </row>
    <row r="10" spans="1:20" x14ac:dyDescent="0.25">
      <c r="A10" s="108" t="s">
        <v>1954</v>
      </c>
      <c r="B10" s="2" t="s">
        <v>1955</v>
      </c>
      <c r="C10" s="2" t="s">
        <v>1956</v>
      </c>
      <c r="D10" s="2" t="s">
        <v>1957</v>
      </c>
      <c r="E10" s="2" t="s">
        <v>1958</v>
      </c>
      <c r="G10" s="2" t="s">
        <v>2075</v>
      </c>
      <c r="H10" s="2" t="s">
        <v>2076</v>
      </c>
      <c r="I10" s="2" t="s">
        <v>2077</v>
      </c>
      <c r="J10" s="2" t="s">
        <v>2078</v>
      </c>
      <c r="L10" s="2" t="s">
        <v>2079</v>
      </c>
      <c r="M10" s="2" t="s">
        <v>2080</v>
      </c>
      <c r="N10" s="2" t="s">
        <v>2081</v>
      </c>
      <c r="O10" s="2" t="s">
        <v>2082</v>
      </c>
      <c r="Q10" s="2" t="s">
        <v>2063</v>
      </c>
      <c r="R10" s="2" t="s">
        <v>2064</v>
      </c>
      <c r="S10" s="2" t="s">
        <v>2065</v>
      </c>
      <c r="T10" s="2" t="s">
        <v>2066</v>
      </c>
    </row>
    <row r="11" spans="1:20" x14ac:dyDescent="0.25">
      <c r="A11" s="108" t="s">
        <v>1959</v>
      </c>
      <c r="B11" s="2" t="s">
        <v>1960</v>
      </c>
      <c r="C11" s="2" t="s">
        <v>1961</v>
      </c>
      <c r="D11" s="2" t="s">
        <v>1962</v>
      </c>
      <c r="E11" s="2" t="s">
        <v>1963</v>
      </c>
      <c r="G11" s="2" t="s">
        <v>2083</v>
      </c>
      <c r="H11" s="2" t="s">
        <v>2084</v>
      </c>
      <c r="I11" s="2" t="s">
        <v>2085</v>
      </c>
      <c r="J11" s="2" t="s">
        <v>2086</v>
      </c>
      <c r="L11" s="2" t="s">
        <v>2087</v>
      </c>
      <c r="M11" s="2" t="s">
        <v>2088</v>
      </c>
      <c r="N11" s="2" t="s">
        <v>2089</v>
      </c>
      <c r="O11" s="2" t="s">
        <v>2090</v>
      </c>
      <c r="Q11" s="2" t="s">
        <v>2063</v>
      </c>
      <c r="R11" s="2" t="s">
        <v>2064</v>
      </c>
      <c r="S11" s="2" t="s">
        <v>2065</v>
      </c>
      <c r="T11" s="2" t="s">
        <v>2066</v>
      </c>
    </row>
    <row r="12" spans="1:20" x14ac:dyDescent="0.25">
      <c r="A12" s="108" t="s">
        <v>1964</v>
      </c>
      <c r="B12" s="2" t="s">
        <v>1965</v>
      </c>
      <c r="C12" s="2" t="s">
        <v>1966</v>
      </c>
      <c r="D12" s="2" t="s">
        <v>1967</v>
      </c>
      <c r="E12" s="2" t="s">
        <v>1968</v>
      </c>
      <c r="G12" s="2" t="s">
        <v>2091</v>
      </c>
      <c r="H12" s="2" t="s">
        <v>2092</v>
      </c>
      <c r="I12" s="2" t="s">
        <v>2093</v>
      </c>
      <c r="J12" s="2" t="s">
        <v>2094</v>
      </c>
      <c r="L12" s="2" t="s">
        <v>2095</v>
      </c>
      <c r="M12" s="2" t="s">
        <v>2096</v>
      </c>
      <c r="N12" s="2" t="s">
        <v>2097</v>
      </c>
      <c r="O12" s="2" t="s">
        <v>2098</v>
      </c>
      <c r="Q12" s="2" t="s">
        <v>2063</v>
      </c>
      <c r="R12" s="2" t="s">
        <v>2064</v>
      </c>
      <c r="S12" s="2" t="s">
        <v>2065</v>
      </c>
      <c r="T12" s="2" t="s">
        <v>2066</v>
      </c>
    </row>
    <row r="13" spans="1:20" x14ac:dyDescent="0.25">
      <c r="A13" s="108" t="s">
        <v>1969</v>
      </c>
      <c r="B13" s="2" t="s">
        <v>1970</v>
      </c>
      <c r="C13" s="2" t="s">
        <v>1971</v>
      </c>
      <c r="D13" s="2" t="s">
        <v>1972</v>
      </c>
      <c r="E13" s="2" t="s">
        <v>1973</v>
      </c>
      <c r="G13" s="2" t="s">
        <v>2099</v>
      </c>
      <c r="H13" s="2" t="s">
        <v>2100</v>
      </c>
      <c r="I13" s="2" t="s">
        <v>2101</v>
      </c>
      <c r="J13" s="2" t="s">
        <v>2102</v>
      </c>
      <c r="L13" s="2" t="s">
        <v>2103</v>
      </c>
      <c r="M13" s="2" t="s">
        <v>2104</v>
      </c>
      <c r="N13" s="2" t="s">
        <v>2105</v>
      </c>
      <c r="O13" s="2" t="s">
        <v>2106</v>
      </c>
      <c r="Q13" s="2" t="s">
        <v>2107</v>
      </c>
      <c r="R13" s="2" t="s">
        <v>2108</v>
      </c>
      <c r="S13" s="2" t="s">
        <v>2109</v>
      </c>
      <c r="T13" s="2" t="s">
        <v>2110</v>
      </c>
    </row>
    <row r="14" spans="1:20" x14ac:dyDescent="0.25">
      <c r="A14" s="108" t="s">
        <v>1974</v>
      </c>
      <c r="B14" s="2" t="s">
        <v>1975</v>
      </c>
      <c r="C14" s="2" t="s">
        <v>1976</v>
      </c>
      <c r="D14" s="2" t="s">
        <v>1977</v>
      </c>
      <c r="E14" s="2" t="s">
        <v>1978</v>
      </c>
      <c r="G14" s="2" t="s">
        <v>2111</v>
      </c>
      <c r="H14" s="2" t="s">
        <v>2112</v>
      </c>
      <c r="I14" s="2" t="s">
        <v>2113</v>
      </c>
      <c r="J14" s="2" t="s">
        <v>2114</v>
      </c>
      <c r="L14" s="2" t="s">
        <v>2115</v>
      </c>
      <c r="M14" s="2" t="s">
        <v>2116</v>
      </c>
      <c r="N14" s="2" t="s">
        <v>2117</v>
      </c>
      <c r="O14" s="2" t="s">
        <v>2118</v>
      </c>
      <c r="Q14" s="2" t="s">
        <v>2063</v>
      </c>
      <c r="R14" s="2" t="s">
        <v>2064</v>
      </c>
      <c r="S14" s="2" t="s">
        <v>2065</v>
      </c>
      <c r="T14" s="2" t="s">
        <v>2066</v>
      </c>
    </row>
    <row r="15" spans="1:20" x14ac:dyDescent="0.25">
      <c r="A15" s="108" t="s">
        <v>1979</v>
      </c>
      <c r="B15" s="2" t="s">
        <v>1980</v>
      </c>
      <c r="C15" s="2" t="s">
        <v>1981</v>
      </c>
      <c r="D15" s="2" t="s">
        <v>1982</v>
      </c>
      <c r="E15" s="2" t="s">
        <v>1983</v>
      </c>
      <c r="G15" s="2" t="s">
        <v>2119</v>
      </c>
      <c r="H15" s="2" t="s">
        <v>2120</v>
      </c>
      <c r="I15" s="2" t="s">
        <v>2121</v>
      </c>
      <c r="J15" s="2" t="s">
        <v>2122</v>
      </c>
      <c r="L15" s="2" t="s">
        <v>2123</v>
      </c>
      <c r="M15" s="2" t="s">
        <v>2124</v>
      </c>
      <c r="N15" s="2" t="s">
        <v>2125</v>
      </c>
      <c r="O15" s="2" t="s">
        <v>2126</v>
      </c>
      <c r="Q15" s="2" t="s">
        <v>2107</v>
      </c>
      <c r="R15" s="2" t="s">
        <v>2108</v>
      </c>
      <c r="S15" s="2" t="s">
        <v>2109</v>
      </c>
      <c r="T15" s="2" t="s">
        <v>2110</v>
      </c>
    </row>
    <row r="16" spans="1:20" x14ac:dyDescent="0.25">
      <c r="A16" s="108" t="s">
        <v>1984</v>
      </c>
      <c r="B16" s="2" t="s">
        <v>1985</v>
      </c>
      <c r="C16" s="2" t="s">
        <v>1986</v>
      </c>
      <c r="D16" s="2" t="s">
        <v>1987</v>
      </c>
      <c r="E16" s="2" t="s">
        <v>1988</v>
      </c>
      <c r="G16" s="2" t="s">
        <v>2127</v>
      </c>
      <c r="H16" s="2" t="s">
        <v>2128</v>
      </c>
      <c r="I16" s="2" t="s">
        <v>2129</v>
      </c>
      <c r="J16" s="2" t="s">
        <v>2130</v>
      </c>
      <c r="L16" s="2" t="s">
        <v>2131</v>
      </c>
      <c r="M16" s="2" t="s">
        <v>2132</v>
      </c>
      <c r="N16" s="2" t="s">
        <v>2133</v>
      </c>
      <c r="O16" s="2" t="s">
        <v>2134</v>
      </c>
      <c r="Q16" s="2" t="s">
        <v>2107</v>
      </c>
      <c r="R16" s="2" t="s">
        <v>2108</v>
      </c>
      <c r="S16" s="2" t="s">
        <v>2109</v>
      </c>
      <c r="T16" s="2" t="s">
        <v>2110</v>
      </c>
    </row>
    <row r="17" spans="1:20" x14ac:dyDescent="0.25">
      <c r="A17" s="108" t="s">
        <v>1989</v>
      </c>
      <c r="B17" s="2" t="s">
        <v>1990</v>
      </c>
      <c r="C17" s="2" t="s">
        <v>1991</v>
      </c>
      <c r="D17" s="2" t="s">
        <v>1992</v>
      </c>
      <c r="E17" s="2" t="s">
        <v>1993</v>
      </c>
      <c r="G17" s="2" t="s">
        <v>2135</v>
      </c>
      <c r="H17" s="2" t="s">
        <v>2136</v>
      </c>
      <c r="I17" s="2" t="s">
        <v>2085</v>
      </c>
      <c r="J17" s="2" t="s">
        <v>2137</v>
      </c>
      <c r="L17" s="2" t="s">
        <v>2138</v>
      </c>
      <c r="M17" s="2" t="s">
        <v>2139</v>
      </c>
      <c r="N17" s="2" t="s">
        <v>2140</v>
      </c>
      <c r="O17" s="2" t="s">
        <v>2141</v>
      </c>
      <c r="Q17" s="2" t="s">
        <v>2107</v>
      </c>
      <c r="R17" s="2" t="s">
        <v>2108</v>
      </c>
      <c r="S17" s="2" t="s">
        <v>2109</v>
      </c>
      <c r="T17" s="2" t="s">
        <v>2110</v>
      </c>
    </row>
    <row r="18" spans="1:20" x14ac:dyDescent="0.25">
      <c r="A18" s="108" t="s">
        <v>1994</v>
      </c>
      <c r="B18" s="2" t="s">
        <v>1995</v>
      </c>
      <c r="C18" s="2" t="s">
        <v>1996</v>
      </c>
      <c r="D18" s="2" t="s">
        <v>1997</v>
      </c>
      <c r="E18" s="2" t="s">
        <v>1998</v>
      </c>
      <c r="G18" s="2" t="s">
        <v>2142</v>
      </c>
      <c r="H18" s="2" t="s">
        <v>2143</v>
      </c>
      <c r="I18" s="2" t="s">
        <v>2144</v>
      </c>
      <c r="J18" s="2" t="s">
        <v>2145</v>
      </c>
      <c r="L18" s="2" t="s">
        <v>2146</v>
      </c>
      <c r="M18" s="2" t="s">
        <v>2147</v>
      </c>
      <c r="N18" s="2" t="s">
        <v>2148</v>
      </c>
      <c r="O18" s="2" t="s">
        <v>2149</v>
      </c>
      <c r="Q18" s="2" t="s">
        <v>2107</v>
      </c>
      <c r="R18" s="2" t="s">
        <v>2108</v>
      </c>
      <c r="S18" s="2" t="s">
        <v>2109</v>
      </c>
      <c r="T18" s="2" t="s">
        <v>2110</v>
      </c>
    </row>
    <row r="19" spans="1:20" x14ac:dyDescent="0.25">
      <c r="A19" s="108" t="s">
        <v>1999</v>
      </c>
      <c r="B19" s="2" t="s">
        <v>2000</v>
      </c>
      <c r="C19" s="2" t="s">
        <v>2001</v>
      </c>
      <c r="D19" s="2" t="s">
        <v>2002</v>
      </c>
      <c r="E19" s="2" t="s">
        <v>2003</v>
      </c>
      <c r="G19" s="2" t="s">
        <v>2150</v>
      </c>
      <c r="H19" s="2" t="s">
        <v>2151</v>
      </c>
      <c r="I19" s="2" t="s">
        <v>2152</v>
      </c>
      <c r="J19" s="2" t="s">
        <v>2153</v>
      </c>
      <c r="L19" s="2" t="s">
        <v>2154</v>
      </c>
      <c r="M19" s="2" t="s">
        <v>2155</v>
      </c>
      <c r="N19" s="2" t="s">
        <v>2156</v>
      </c>
      <c r="O19" s="2" t="s">
        <v>2157</v>
      </c>
      <c r="Q19" s="2" t="s">
        <v>2063</v>
      </c>
      <c r="R19" s="2" t="s">
        <v>2064</v>
      </c>
      <c r="S19" s="2" t="s">
        <v>2065</v>
      </c>
      <c r="T19" s="2" t="s">
        <v>2066</v>
      </c>
    </row>
    <row r="20" spans="1:20" x14ac:dyDescent="0.25">
      <c r="A20" s="108" t="s">
        <v>2004</v>
      </c>
      <c r="B20" s="2" t="s">
        <v>2005</v>
      </c>
      <c r="C20" s="2" t="s">
        <v>2006</v>
      </c>
      <c r="D20" s="2" t="s">
        <v>2007</v>
      </c>
      <c r="E20" s="2" t="s">
        <v>2008</v>
      </c>
      <c r="G20" s="2" t="s">
        <v>2158</v>
      </c>
      <c r="H20" s="2" t="s">
        <v>2159</v>
      </c>
      <c r="I20" s="2" t="s">
        <v>2160</v>
      </c>
      <c r="J20" s="2" t="s">
        <v>2161</v>
      </c>
      <c r="L20" s="2" t="s">
        <v>2162</v>
      </c>
      <c r="M20" s="2" t="s">
        <v>2163</v>
      </c>
      <c r="N20" s="2" t="s">
        <v>2164</v>
      </c>
      <c r="O20" s="2" t="s">
        <v>2165</v>
      </c>
      <c r="Q20" s="2" t="s">
        <v>2063</v>
      </c>
      <c r="R20" s="2" t="s">
        <v>2064</v>
      </c>
      <c r="S20" s="2" t="s">
        <v>2065</v>
      </c>
      <c r="T20" s="2" t="s">
        <v>2066</v>
      </c>
    </row>
    <row r="21" spans="1:20" x14ac:dyDescent="0.25">
      <c r="A21" s="108" t="s">
        <v>2009</v>
      </c>
      <c r="B21" s="2" t="s">
        <v>2010</v>
      </c>
      <c r="C21" s="2" t="s">
        <v>2011</v>
      </c>
      <c r="D21" s="2" t="s">
        <v>2012</v>
      </c>
      <c r="E21" s="2" t="s">
        <v>2013</v>
      </c>
      <c r="G21" s="2" t="s">
        <v>2166</v>
      </c>
      <c r="H21" s="2" t="s">
        <v>2167</v>
      </c>
      <c r="I21" s="2" t="s">
        <v>2168</v>
      </c>
      <c r="J21" s="2" t="s">
        <v>2169</v>
      </c>
      <c r="L21" s="2" t="s">
        <v>2170</v>
      </c>
      <c r="M21" s="2" t="s">
        <v>2171</v>
      </c>
      <c r="N21" s="2" t="s">
        <v>2172</v>
      </c>
      <c r="O21" s="2" t="s">
        <v>2173</v>
      </c>
      <c r="Q21" s="2" t="s">
        <v>2107</v>
      </c>
      <c r="R21" s="2" t="s">
        <v>2108</v>
      </c>
      <c r="S21" s="2" t="s">
        <v>2109</v>
      </c>
      <c r="T21" s="2" t="s">
        <v>2110</v>
      </c>
    </row>
    <row r="22" spans="1:20" x14ac:dyDescent="0.25">
      <c r="A22" s="110" t="s">
        <v>2014</v>
      </c>
      <c r="B22" s="2" t="s">
        <v>2015</v>
      </c>
      <c r="C22" s="109" t="s">
        <v>2015</v>
      </c>
      <c r="D22" s="109" t="s">
        <v>2015</v>
      </c>
      <c r="E22" s="109" t="s">
        <v>2015</v>
      </c>
      <c r="G22" s="111"/>
      <c r="H22" s="111"/>
      <c r="I22" s="111"/>
      <c r="J22" s="111"/>
      <c r="L22" s="111"/>
      <c r="M22" s="111"/>
      <c r="N22" s="111"/>
      <c r="O22" s="111"/>
      <c r="Q22" s="111"/>
      <c r="R22" s="111"/>
      <c r="S22" s="111"/>
      <c r="T22" s="111"/>
    </row>
    <row r="23" spans="1:20" x14ac:dyDescent="0.25">
      <c r="A23" s="110" t="s">
        <v>2016</v>
      </c>
      <c r="B23" s="2" t="s">
        <v>2017</v>
      </c>
      <c r="C23" s="111"/>
      <c r="D23" s="111"/>
      <c r="E23" s="111"/>
      <c r="G23" s="111"/>
      <c r="H23" s="111"/>
      <c r="I23" s="111"/>
      <c r="J23" s="111"/>
      <c r="L23" s="111"/>
      <c r="M23" s="111"/>
      <c r="N23" s="111"/>
      <c r="O23" s="111"/>
      <c r="Q23" s="111"/>
      <c r="R23" s="111"/>
      <c r="S23" s="111"/>
      <c r="T23" s="111"/>
    </row>
    <row r="24" spans="1:20" x14ac:dyDescent="0.25">
      <c r="A24" s="110" t="s">
        <v>2018</v>
      </c>
      <c r="B24" s="2" t="s">
        <v>2019</v>
      </c>
      <c r="C24" s="111"/>
      <c r="D24" s="111"/>
      <c r="E24" s="111"/>
      <c r="G24" s="111"/>
      <c r="H24" s="111"/>
      <c r="I24" s="111"/>
      <c r="J24" s="111"/>
      <c r="L24" s="111"/>
      <c r="M24" s="111"/>
      <c r="N24" s="111"/>
      <c r="O24" s="111"/>
      <c r="Q24" s="111"/>
      <c r="R24" s="111"/>
      <c r="S24" s="111"/>
      <c r="T24" s="111"/>
    </row>
    <row r="25" spans="1:20" ht="30" x14ac:dyDescent="0.25">
      <c r="A25" s="110" t="s">
        <v>2020</v>
      </c>
      <c r="B25" s="112" t="s">
        <v>2021</v>
      </c>
      <c r="C25" s="113" t="s">
        <v>2021</v>
      </c>
      <c r="D25" s="113" t="s">
        <v>2021</v>
      </c>
      <c r="E25" s="113" t="s">
        <v>2021</v>
      </c>
      <c r="G25" s="2" t="s">
        <v>2174</v>
      </c>
      <c r="H25" s="109" t="s">
        <v>2174</v>
      </c>
      <c r="I25" s="109" t="s">
        <v>2174</v>
      </c>
      <c r="J25" s="109" t="s">
        <v>2174</v>
      </c>
      <c r="L25" s="2" t="s">
        <v>2175</v>
      </c>
      <c r="M25" s="109" t="s">
        <v>2175</v>
      </c>
      <c r="N25" s="109" t="s">
        <v>2175</v>
      </c>
      <c r="O25" s="109" t="s">
        <v>2175</v>
      </c>
      <c r="Q25" s="2" t="s">
        <v>2176</v>
      </c>
      <c r="R25" s="109" t="s">
        <v>2176</v>
      </c>
      <c r="S25" s="109" t="s">
        <v>2176</v>
      </c>
      <c r="T25" s="109" t="s">
        <v>2176</v>
      </c>
    </row>
    <row r="26" spans="1:20" x14ac:dyDescent="0.25">
      <c r="A26" s="110" t="s">
        <v>2022</v>
      </c>
      <c r="B26" s="2" t="s">
        <v>2023</v>
      </c>
      <c r="C26" s="109" t="s">
        <v>2023</v>
      </c>
      <c r="D26" s="109" t="s">
        <v>2023</v>
      </c>
      <c r="E26" s="109" t="s">
        <v>2023</v>
      </c>
      <c r="G26" s="111"/>
      <c r="H26" s="111"/>
      <c r="I26" s="111"/>
      <c r="J26" s="111"/>
      <c r="L26" s="111"/>
      <c r="M26" s="111"/>
      <c r="N26" s="111"/>
      <c r="O26" s="111"/>
      <c r="Q26" s="111"/>
      <c r="R26" s="111"/>
      <c r="S26" s="111"/>
      <c r="T26" s="111"/>
    </row>
    <row r="27" spans="1:20" ht="30" x14ac:dyDescent="0.25">
      <c r="A27" s="110" t="s">
        <v>2024</v>
      </c>
      <c r="B27" s="2" t="s">
        <v>2025</v>
      </c>
      <c r="C27" s="109" t="s">
        <v>2025</v>
      </c>
      <c r="D27" s="109" t="s">
        <v>2025</v>
      </c>
      <c r="E27" s="109" t="s">
        <v>2025</v>
      </c>
      <c r="G27" s="111"/>
      <c r="H27" s="111"/>
      <c r="I27" s="111"/>
      <c r="J27" s="111"/>
      <c r="L27" s="111"/>
      <c r="M27" s="111"/>
      <c r="N27" s="111"/>
      <c r="O27" s="111"/>
      <c r="Q27" s="111"/>
      <c r="R27" s="111"/>
      <c r="S27" s="111"/>
      <c r="T27" s="111"/>
    </row>
    <row r="28" spans="1:20" ht="45" x14ac:dyDescent="0.25">
      <c r="A28" s="110" t="s">
        <v>2026</v>
      </c>
      <c r="B28" s="112" t="s">
        <v>2027</v>
      </c>
      <c r="C28" s="113" t="s">
        <v>2027</v>
      </c>
      <c r="D28" s="113" t="s">
        <v>2027</v>
      </c>
      <c r="E28" s="113" t="s">
        <v>2027</v>
      </c>
      <c r="G28" s="2" t="s">
        <v>2177</v>
      </c>
      <c r="H28" s="109" t="s">
        <v>2177</v>
      </c>
      <c r="I28" s="109" t="s">
        <v>2177</v>
      </c>
      <c r="J28" s="109" t="s">
        <v>2177</v>
      </c>
      <c r="L28" s="2" t="s">
        <v>2178</v>
      </c>
      <c r="M28" s="113" t="s">
        <v>2178</v>
      </c>
      <c r="N28" s="113" t="s">
        <v>2178</v>
      </c>
      <c r="O28" s="113" t="s">
        <v>2178</v>
      </c>
      <c r="Q28" s="118" t="s">
        <v>2179</v>
      </c>
      <c r="R28" s="119" t="s">
        <v>2179</v>
      </c>
      <c r="S28" s="119" t="s">
        <v>2179</v>
      </c>
      <c r="T28" s="119" t="s">
        <v>2179</v>
      </c>
    </row>
    <row r="29" spans="1:20" ht="30" x14ac:dyDescent="0.25">
      <c r="A29" s="110" t="s">
        <v>2028</v>
      </c>
      <c r="B29" s="112" t="s">
        <v>2029</v>
      </c>
      <c r="C29" s="112" t="s">
        <v>2030</v>
      </c>
      <c r="D29" s="112" t="s">
        <v>2031</v>
      </c>
      <c r="E29" s="112" t="s">
        <v>2032</v>
      </c>
      <c r="G29" s="111"/>
      <c r="H29" s="111"/>
      <c r="I29" s="111"/>
      <c r="J29" s="111"/>
      <c r="L29" s="111"/>
      <c r="M29" s="111"/>
      <c r="N29" s="111"/>
      <c r="O29" s="111"/>
      <c r="Q29" s="111"/>
      <c r="R29" s="111"/>
      <c r="S29" s="111"/>
      <c r="T29" s="111"/>
    </row>
    <row r="30" spans="1:20" ht="30" x14ac:dyDescent="0.25">
      <c r="A30" s="110" t="s">
        <v>2033</v>
      </c>
      <c r="B30" s="112" t="s">
        <v>2034</v>
      </c>
      <c r="C30" s="113" t="s">
        <v>2034</v>
      </c>
      <c r="D30" s="112" t="s">
        <v>2035</v>
      </c>
      <c r="E30" s="113" t="s">
        <v>2035</v>
      </c>
      <c r="G30" s="111"/>
      <c r="H30" s="111"/>
      <c r="I30" s="111"/>
      <c r="J30" s="111"/>
      <c r="L30" s="111"/>
      <c r="M30" s="111"/>
      <c r="N30" s="111"/>
      <c r="O30" s="111"/>
      <c r="Q30" s="111"/>
      <c r="R30" s="111"/>
      <c r="S30" s="111"/>
      <c r="T30" s="111"/>
    </row>
    <row r="31" spans="1:20" x14ac:dyDescent="0.25">
      <c r="A31" s="110" t="s">
        <v>2036</v>
      </c>
      <c r="B31" s="114" t="s">
        <v>2037</v>
      </c>
      <c r="C31" s="115" t="s">
        <v>2037</v>
      </c>
      <c r="D31" s="115" t="s">
        <v>2037</v>
      </c>
      <c r="E31" s="115" t="s">
        <v>2037</v>
      </c>
      <c r="G31" s="111"/>
      <c r="H31" s="111"/>
      <c r="I31" s="111"/>
      <c r="J31" s="111"/>
      <c r="L31" s="111"/>
      <c r="M31" s="111"/>
      <c r="N31" s="111"/>
      <c r="O31" s="111"/>
      <c r="Q31" s="111"/>
      <c r="R31" s="111"/>
      <c r="S31" s="111"/>
      <c r="T31" s="111"/>
    </row>
    <row r="32" spans="1:20" ht="30" x14ac:dyDescent="0.25">
      <c r="A32" s="108" t="s">
        <v>2038</v>
      </c>
      <c r="B32" s="111"/>
      <c r="C32" s="111"/>
      <c r="D32" s="111"/>
      <c r="E32" s="111"/>
      <c r="G32" s="112" t="s">
        <v>2180</v>
      </c>
      <c r="H32" s="112" t="s">
        <v>2181</v>
      </c>
      <c r="I32" s="112" t="s">
        <v>2182</v>
      </c>
      <c r="J32" s="112" t="s">
        <v>2183</v>
      </c>
      <c r="L32" s="112" t="s">
        <v>2184</v>
      </c>
      <c r="M32" s="112" t="s">
        <v>2185</v>
      </c>
      <c r="N32" s="112" t="s">
        <v>2186</v>
      </c>
      <c r="O32" s="112" t="s">
        <v>2187</v>
      </c>
      <c r="Q32" s="112" t="s">
        <v>2188</v>
      </c>
      <c r="R32" s="112" t="s">
        <v>2189</v>
      </c>
      <c r="S32" s="112" t="s">
        <v>2190</v>
      </c>
      <c r="T32" s="112" t="s">
        <v>2191</v>
      </c>
    </row>
    <row r="33" spans="1:20" ht="30" x14ac:dyDescent="0.25">
      <c r="A33" s="108" t="s">
        <v>2039</v>
      </c>
      <c r="B33" s="111"/>
      <c r="C33" s="111"/>
      <c r="D33" s="111"/>
      <c r="E33" s="111"/>
      <c r="G33" s="112" t="s">
        <v>2192</v>
      </c>
      <c r="H33" s="113" t="s">
        <v>2192</v>
      </c>
      <c r="I33" s="113" t="s">
        <v>2192</v>
      </c>
      <c r="J33" s="113" t="s">
        <v>2192</v>
      </c>
      <c r="L33" s="112" t="s">
        <v>2193</v>
      </c>
      <c r="M33" s="113" t="s">
        <v>2193</v>
      </c>
      <c r="N33" s="113" t="s">
        <v>2193</v>
      </c>
      <c r="O33" s="113" t="s">
        <v>2193</v>
      </c>
      <c r="Q33" s="112" t="s">
        <v>2194</v>
      </c>
      <c r="R33" s="113" t="s">
        <v>2194</v>
      </c>
      <c r="S33" s="113" t="s">
        <v>2194</v>
      </c>
      <c r="T33" s="113" t="s">
        <v>2194</v>
      </c>
    </row>
    <row r="34" spans="1:20" x14ac:dyDescent="0.25">
      <c r="A34" s="108" t="s">
        <v>2040</v>
      </c>
      <c r="B34" s="111"/>
      <c r="C34" s="111"/>
      <c r="D34" s="111"/>
      <c r="E34" s="111"/>
      <c r="G34" s="2" t="s">
        <v>2195</v>
      </c>
      <c r="H34" s="2" t="s">
        <v>2196</v>
      </c>
      <c r="I34" s="111"/>
      <c r="J34" s="111"/>
      <c r="L34" s="2" t="s">
        <v>2197</v>
      </c>
      <c r="M34" s="2" t="s">
        <v>2198</v>
      </c>
      <c r="N34" s="111"/>
      <c r="O34" s="111"/>
      <c r="Q34" s="2" t="s">
        <v>2199</v>
      </c>
      <c r="R34" s="2" t="s">
        <v>2200</v>
      </c>
      <c r="S34" s="111"/>
      <c r="T34" s="111"/>
    </row>
    <row r="35" spans="1:20" x14ac:dyDescent="0.25">
      <c r="A35" s="108" t="s">
        <v>2041</v>
      </c>
      <c r="B35" s="111"/>
      <c r="C35" s="111"/>
      <c r="D35" s="111"/>
      <c r="E35" s="111"/>
      <c r="G35" s="2" t="s">
        <v>2201</v>
      </c>
      <c r="H35" s="2" t="s">
        <v>2202</v>
      </c>
      <c r="I35" s="111"/>
      <c r="J35" s="111"/>
      <c r="L35" s="2" t="s">
        <v>2203</v>
      </c>
      <c r="M35" s="2" t="s">
        <v>2204</v>
      </c>
      <c r="N35" s="111"/>
      <c r="O35" s="111"/>
      <c r="Q35" s="2" t="s">
        <v>2205</v>
      </c>
      <c r="R35" s="2" t="s">
        <v>2206</v>
      </c>
      <c r="S35" s="111"/>
      <c r="T35" s="111"/>
    </row>
    <row r="36" spans="1:20" x14ac:dyDescent="0.25">
      <c r="A36" s="108" t="s">
        <v>2042</v>
      </c>
      <c r="B36" s="111"/>
      <c r="C36" s="111"/>
      <c r="D36" s="111"/>
      <c r="E36" s="111"/>
      <c r="G36" s="2" t="s">
        <v>2207</v>
      </c>
      <c r="H36" s="2" t="s">
        <v>2208</v>
      </c>
      <c r="I36" s="111"/>
      <c r="J36" s="111"/>
      <c r="L36" s="2" t="s">
        <v>2209</v>
      </c>
      <c r="M36" s="2" t="s">
        <v>2210</v>
      </c>
      <c r="N36" s="111"/>
      <c r="O36" s="111"/>
      <c r="Q36" s="2" t="s">
        <v>2211</v>
      </c>
      <c r="R36" s="2" t="s">
        <v>2212</v>
      </c>
      <c r="S36" s="111"/>
      <c r="T36" s="111"/>
    </row>
    <row r="37" spans="1:20" x14ac:dyDescent="0.25">
      <c r="A37" s="110" t="s">
        <v>2043</v>
      </c>
      <c r="B37" s="111"/>
      <c r="C37" s="111"/>
      <c r="D37" s="111"/>
      <c r="E37" s="111"/>
      <c r="G37" s="2" t="s">
        <v>2213</v>
      </c>
      <c r="H37" s="109" t="s">
        <v>2213</v>
      </c>
      <c r="I37" s="109" t="s">
        <v>2213</v>
      </c>
      <c r="J37" s="109" t="s">
        <v>2213</v>
      </c>
      <c r="L37" s="2" t="s">
        <v>2214</v>
      </c>
      <c r="M37" s="109" t="s">
        <v>2214</v>
      </c>
      <c r="N37" s="109" t="s">
        <v>2214</v>
      </c>
      <c r="O37" s="109" t="s">
        <v>2214</v>
      </c>
      <c r="Q37" s="118" t="s">
        <v>2215</v>
      </c>
      <c r="R37" s="119" t="s">
        <v>2215</v>
      </c>
      <c r="S37" s="119" t="s">
        <v>2215</v>
      </c>
      <c r="T37" s="119" t="s">
        <v>2215</v>
      </c>
    </row>
    <row r="38" spans="1:20" x14ac:dyDescent="0.25">
      <c r="A38" s="110" t="s">
        <v>2044</v>
      </c>
      <c r="B38" s="111"/>
      <c r="C38" s="111"/>
      <c r="D38" s="111"/>
      <c r="E38" s="111"/>
      <c r="G38" s="2" t="s">
        <v>2216</v>
      </c>
      <c r="H38" s="109" t="s">
        <v>2216</v>
      </c>
      <c r="I38" s="109" t="s">
        <v>2216</v>
      </c>
      <c r="J38" s="109" t="s">
        <v>2216</v>
      </c>
      <c r="L38" s="2" t="s">
        <v>2217</v>
      </c>
      <c r="M38" s="109" t="s">
        <v>2217</v>
      </c>
      <c r="N38" s="109" t="s">
        <v>2217</v>
      </c>
      <c r="O38" s="109" t="s">
        <v>2217</v>
      </c>
      <c r="Q38" s="2" t="s">
        <v>2218</v>
      </c>
      <c r="R38" s="109" t="s">
        <v>2218</v>
      </c>
      <c r="S38" s="109" t="s">
        <v>2218</v>
      </c>
      <c r="T38" s="109" t="s">
        <v>2218</v>
      </c>
    </row>
    <row r="39" spans="1:20" ht="30" x14ac:dyDescent="0.25">
      <c r="A39" s="110" t="s">
        <v>2045</v>
      </c>
      <c r="B39" s="116"/>
      <c r="C39" s="111"/>
      <c r="D39" s="116"/>
      <c r="E39" s="111"/>
      <c r="G39" s="112" t="s">
        <v>2219</v>
      </c>
      <c r="H39" s="113" t="s">
        <v>2219</v>
      </c>
      <c r="I39" s="112" t="s">
        <v>2220</v>
      </c>
      <c r="J39" s="113" t="s">
        <v>2220</v>
      </c>
      <c r="L39" s="112" t="s">
        <v>2221</v>
      </c>
      <c r="M39" s="113" t="s">
        <v>2221</v>
      </c>
      <c r="N39" s="112" t="s">
        <v>2222</v>
      </c>
      <c r="O39" s="113" t="s">
        <v>2222</v>
      </c>
      <c r="Q39" s="112" t="s">
        <v>2223</v>
      </c>
      <c r="R39" s="113" t="s">
        <v>2223</v>
      </c>
      <c r="S39" s="112" t="s">
        <v>2224</v>
      </c>
      <c r="T39" s="113" t="s">
        <v>2224</v>
      </c>
    </row>
    <row r="40" spans="1:20" x14ac:dyDescent="0.25">
      <c r="A40" s="108" t="s">
        <v>2046</v>
      </c>
      <c r="B40" s="111"/>
      <c r="C40" s="111"/>
      <c r="D40" s="111"/>
      <c r="E40" s="111"/>
      <c r="G40" s="2" t="s">
        <v>2225</v>
      </c>
      <c r="H40" s="2" t="s">
        <v>2226</v>
      </c>
      <c r="I40" s="111"/>
      <c r="J40" s="111"/>
      <c r="L40" s="2" t="s">
        <v>2227</v>
      </c>
      <c r="M40" s="2" t="s">
        <v>2228</v>
      </c>
      <c r="N40" s="111"/>
      <c r="O40" s="111"/>
      <c r="Q40" s="2" t="s">
        <v>2229</v>
      </c>
      <c r="R40" s="2" t="s">
        <v>2230</v>
      </c>
      <c r="S40" s="111"/>
      <c r="T40" s="111"/>
    </row>
    <row r="41" spans="1:20" x14ac:dyDescent="0.25">
      <c r="A41" s="108" t="s">
        <v>2047</v>
      </c>
      <c r="B41" s="111"/>
      <c r="C41" s="111"/>
      <c r="D41" s="111"/>
      <c r="E41" s="111"/>
      <c r="G41" s="2" t="s">
        <v>2231</v>
      </c>
      <c r="H41" s="2" t="s">
        <v>2232</v>
      </c>
      <c r="I41" s="111"/>
      <c r="J41" s="111"/>
      <c r="L41" s="2" t="s">
        <v>2233</v>
      </c>
      <c r="M41" s="2" t="s">
        <v>2234</v>
      </c>
      <c r="N41" s="111"/>
      <c r="O41" s="111"/>
      <c r="Q41" s="2" t="s">
        <v>2235</v>
      </c>
      <c r="R41" s="2" t="s">
        <v>2235</v>
      </c>
      <c r="S41" s="111"/>
      <c r="T41" s="111"/>
    </row>
    <row r="42" spans="1:20" x14ac:dyDescent="0.25">
      <c r="A42" s="110" t="s">
        <v>2048</v>
      </c>
      <c r="B42" s="111"/>
      <c r="C42" s="111"/>
      <c r="D42" s="111"/>
      <c r="E42" s="111"/>
      <c r="G42" s="2" t="s">
        <v>2236</v>
      </c>
      <c r="H42" s="109" t="s">
        <v>2236</v>
      </c>
      <c r="I42" s="109" t="s">
        <v>2236</v>
      </c>
      <c r="J42" s="109" t="s">
        <v>2236</v>
      </c>
      <c r="L42" s="2" t="s">
        <v>2237</v>
      </c>
      <c r="M42" s="109" t="s">
        <v>2237</v>
      </c>
      <c r="N42" s="109" t="s">
        <v>2237</v>
      </c>
      <c r="O42" s="109" t="s">
        <v>2237</v>
      </c>
      <c r="Q42" s="2" t="s">
        <v>2238</v>
      </c>
      <c r="R42" s="109" t="s">
        <v>2238</v>
      </c>
      <c r="S42" s="109" t="s">
        <v>2238</v>
      </c>
      <c r="T42" s="109" t="s">
        <v>2238</v>
      </c>
    </row>
    <row r="43" spans="1:20" ht="30" x14ac:dyDescent="0.25">
      <c r="A43" s="110" t="s">
        <v>2049</v>
      </c>
      <c r="B43" s="111"/>
      <c r="C43" s="111"/>
      <c r="D43" s="111"/>
      <c r="E43" s="111"/>
      <c r="G43" s="112" t="s">
        <v>2239</v>
      </c>
      <c r="H43" s="113" t="s">
        <v>2239</v>
      </c>
      <c r="I43" s="113" t="s">
        <v>2239</v>
      </c>
      <c r="J43" s="113" t="s">
        <v>2239</v>
      </c>
      <c r="L43" s="112" t="s">
        <v>2240</v>
      </c>
      <c r="M43" s="113" t="s">
        <v>2240</v>
      </c>
      <c r="N43" s="113" t="s">
        <v>2240</v>
      </c>
      <c r="O43" s="113" t="s">
        <v>2240</v>
      </c>
      <c r="Q43" s="112" t="s">
        <v>2241</v>
      </c>
      <c r="R43" s="113" t="s">
        <v>2241</v>
      </c>
      <c r="S43" s="113" t="s">
        <v>2241</v>
      </c>
      <c r="T43" s="113" t="s">
        <v>2241</v>
      </c>
    </row>
    <row r="44" spans="1:20" ht="30" x14ac:dyDescent="0.25">
      <c r="A44" s="110" t="s">
        <v>2858</v>
      </c>
      <c r="B44" s="111"/>
      <c r="C44" s="111"/>
      <c r="D44" s="111"/>
      <c r="E44" s="111"/>
      <c r="G44" s="112"/>
      <c r="H44" s="113"/>
      <c r="I44" s="113"/>
      <c r="J44" s="113"/>
      <c r="L44" s="112" t="s">
        <v>2855</v>
      </c>
      <c r="M44" s="113" t="s">
        <v>2855</v>
      </c>
      <c r="N44" s="113" t="s">
        <v>2855</v>
      </c>
      <c r="O44" s="113" t="s">
        <v>2855</v>
      </c>
      <c r="Q44" s="112"/>
      <c r="R44" s="113"/>
      <c r="S44" s="113"/>
      <c r="T44" s="113"/>
    </row>
    <row r="45" spans="1:20" ht="45" x14ac:dyDescent="0.25">
      <c r="A45" s="110" t="s">
        <v>2857</v>
      </c>
      <c r="B45" s="111"/>
      <c r="C45" s="111"/>
      <c r="D45" s="111"/>
      <c r="E45" s="111"/>
      <c r="G45" s="112"/>
      <c r="H45" s="113"/>
      <c r="I45" s="113"/>
      <c r="J45" s="113"/>
      <c r="L45" s="112" t="s">
        <v>2859</v>
      </c>
      <c r="M45" s="113" t="str">
        <f>L45</f>
        <v>82FE91:00
82FE97:00
82FEA3:09</v>
      </c>
      <c r="N45" s="113" t="str">
        <f>M45</f>
        <v>82FE91:00
82FE97:00
82FEA3:09</v>
      </c>
      <c r="O45" s="113" t="str">
        <f>N45</f>
        <v>82FE91:00
82FE97:00
82FEA3:09</v>
      </c>
      <c r="Q45" s="112"/>
      <c r="R45" s="113"/>
      <c r="S45" s="113"/>
      <c r="T45" s="113"/>
    </row>
    <row r="46" spans="1:20" ht="75" x14ac:dyDescent="0.25">
      <c r="A46" s="110" t="s">
        <v>2856</v>
      </c>
      <c r="B46" s="112" t="s">
        <v>2860</v>
      </c>
      <c r="C46" s="111"/>
      <c r="D46" s="111"/>
      <c r="E46" s="111"/>
      <c r="G46" s="116"/>
      <c r="H46" s="116"/>
      <c r="I46" s="116"/>
      <c r="J46" s="116"/>
      <c r="L46" s="116"/>
      <c r="M46" s="116"/>
      <c r="N46" s="116"/>
      <c r="O46" s="116"/>
      <c r="Q46" s="116"/>
      <c r="R46" s="116"/>
      <c r="S46" s="116"/>
      <c r="T46" s="116"/>
    </row>
    <row r="48" spans="1:20" ht="15.75" thickBot="1" x14ac:dyDescent="0.3">
      <c r="A48" s="5" t="s">
        <v>2242</v>
      </c>
    </row>
    <row r="49" spans="1:7" x14ac:dyDescent="0.25">
      <c r="A49" s="120" t="s">
        <v>907</v>
      </c>
      <c r="B49" s="121" t="s">
        <v>2243</v>
      </c>
      <c r="D49" s="37" t="s">
        <v>886</v>
      </c>
      <c r="G49" s="117"/>
    </row>
    <row r="50" spans="1:7" x14ac:dyDescent="0.25">
      <c r="A50" s="122" t="s">
        <v>2244</v>
      </c>
      <c r="B50" s="123" t="s">
        <v>2245</v>
      </c>
    </row>
    <row r="51" spans="1:7" x14ac:dyDescent="0.25">
      <c r="A51" s="122" t="s">
        <v>2246</v>
      </c>
      <c r="B51" s="123" t="s">
        <v>2247</v>
      </c>
    </row>
    <row r="52" spans="1:7" x14ac:dyDescent="0.25">
      <c r="A52" s="122" t="s">
        <v>3147</v>
      </c>
      <c r="B52" s="123" t="s">
        <v>3148</v>
      </c>
    </row>
    <row r="53" spans="1:7" x14ac:dyDescent="0.25">
      <c r="A53" s="122" t="s">
        <v>2248</v>
      </c>
      <c r="B53" s="124" t="s">
        <v>2249</v>
      </c>
    </row>
    <row r="54" spans="1:7" ht="105" x14ac:dyDescent="0.25">
      <c r="A54" s="125" t="s">
        <v>3435</v>
      </c>
      <c r="B54" s="126" t="s">
        <v>2250</v>
      </c>
    </row>
    <row r="55" spans="1:7" x14ac:dyDescent="0.25">
      <c r="A55" s="125" t="s">
        <v>3428</v>
      </c>
      <c r="B55" s="126" t="s">
        <v>3427</v>
      </c>
    </row>
    <row r="56" spans="1:7" x14ac:dyDescent="0.25">
      <c r="A56" s="125" t="s">
        <v>3436</v>
      </c>
      <c r="B56" s="126" t="s">
        <v>3437</v>
      </c>
    </row>
    <row r="57" spans="1:7" x14ac:dyDescent="0.25">
      <c r="A57" s="125" t="s">
        <v>3429</v>
      </c>
      <c r="B57" s="126" t="s">
        <v>3432</v>
      </c>
    </row>
    <row r="58" spans="1:7" x14ac:dyDescent="0.25">
      <c r="A58" s="125" t="s">
        <v>3438</v>
      </c>
      <c r="B58" s="126" t="s">
        <v>3441</v>
      </c>
    </row>
    <row r="59" spans="1:7" x14ac:dyDescent="0.25">
      <c r="A59" s="125" t="s">
        <v>3430</v>
      </c>
      <c r="B59" s="126" t="s">
        <v>3433</v>
      </c>
    </row>
    <row r="60" spans="1:7" x14ac:dyDescent="0.25">
      <c r="A60" s="125" t="s">
        <v>3439</v>
      </c>
      <c r="B60" s="126" t="s">
        <v>3442</v>
      </c>
    </row>
    <row r="61" spans="1:7" x14ac:dyDescent="0.25">
      <c r="A61" s="125" t="s">
        <v>3431</v>
      </c>
      <c r="B61" s="126" t="s">
        <v>3434</v>
      </c>
    </row>
    <row r="62" spans="1:7" x14ac:dyDescent="0.25">
      <c r="A62" s="125" t="s">
        <v>3440</v>
      </c>
      <c r="B62" s="126" t="s">
        <v>3443</v>
      </c>
    </row>
    <row r="63" spans="1:7" x14ac:dyDescent="0.25">
      <c r="A63" s="122" t="s">
        <v>2251</v>
      </c>
      <c r="B63" s="124" t="s">
        <v>2252</v>
      </c>
    </row>
    <row r="64" spans="1:7" x14ac:dyDescent="0.25">
      <c r="A64" s="122" t="s">
        <v>2253</v>
      </c>
      <c r="B64" s="124" t="s">
        <v>2254</v>
      </c>
    </row>
    <row r="65" spans="1:3" x14ac:dyDescent="0.25">
      <c r="A65" s="122" t="s">
        <v>2884</v>
      </c>
      <c r="B65" s="124" t="s">
        <v>2885</v>
      </c>
    </row>
    <row r="66" spans="1:3" x14ac:dyDescent="0.25">
      <c r="A66" s="122" t="s">
        <v>2889</v>
      </c>
      <c r="B66" s="124" t="s">
        <v>2886</v>
      </c>
    </row>
    <row r="67" spans="1:3" x14ac:dyDescent="0.25">
      <c r="A67" s="122" t="s">
        <v>2890</v>
      </c>
      <c r="B67" s="124" t="s">
        <v>2887</v>
      </c>
    </row>
    <row r="68" spans="1:3" x14ac:dyDescent="0.25">
      <c r="A68" s="122" t="s">
        <v>2891</v>
      </c>
      <c r="B68" s="124" t="s">
        <v>2888</v>
      </c>
    </row>
    <row r="69" spans="1:3" x14ac:dyDescent="0.25">
      <c r="A69" s="122" t="s">
        <v>2255</v>
      </c>
      <c r="B69" s="124" t="s">
        <v>2256</v>
      </c>
    </row>
    <row r="70" spans="1:3" x14ac:dyDescent="0.25">
      <c r="A70" s="122" t="s">
        <v>2255</v>
      </c>
      <c r="B70" s="124" t="s">
        <v>2257</v>
      </c>
    </row>
    <row r="71" spans="1:3" x14ac:dyDescent="0.25">
      <c r="A71" s="122" t="s">
        <v>2255</v>
      </c>
      <c r="B71" s="124" t="s">
        <v>2258</v>
      </c>
    </row>
    <row r="72" spans="1:3" x14ac:dyDescent="0.25">
      <c r="A72" s="122" t="s">
        <v>2259</v>
      </c>
      <c r="B72" s="124" t="s">
        <v>2260</v>
      </c>
    </row>
    <row r="73" spans="1:3" x14ac:dyDescent="0.25">
      <c r="A73" s="122" t="s">
        <v>2261</v>
      </c>
      <c r="B73" s="124" t="s">
        <v>2262</v>
      </c>
    </row>
    <row r="74" spans="1:3" x14ac:dyDescent="0.25">
      <c r="A74" s="122" t="s">
        <v>2863</v>
      </c>
      <c r="B74" s="124" t="s">
        <v>2864</v>
      </c>
    </row>
    <row r="75" spans="1:3" x14ac:dyDescent="0.25">
      <c r="A75" s="122" t="s">
        <v>2862</v>
      </c>
      <c r="B75" s="124" t="s">
        <v>2861</v>
      </c>
    </row>
    <row r="76" spans="1:3" ht="30" x14ac:dyDescent="0.25">
      <c r="A76" s="125" t="s">
        <v>2263</v>
      </c>
      <c r="B76" s="124" t="s">
        <v>2264</v>
      </c>
    </row>
    <row r="77" spans="1:3" x14ac:dyDescent="0.25">
      <c r="A77" s="122" t="s">
        <v>2265</v>
      </c>
      <c r="B77" s="124" t="s">
        <v>2266</v>
      </c>
    </row>
    <row r="78" spans="1:3" x14ac:dyDescent="0.25">
      <c r="A78" s="122" t="s">
        <v>2267</v>
      </c>
      <c r="B78" s="124" t="s">
        <v>2268</v>
      </c>
    </row>
    <row r="79" spans="1:3" x14ac:dyDescent="0.25">
      <c r="A79" s="122" t="s">
        <v>2269</v>
      </c>
      <c r="B79" s="124" t="s">
        <v>2270</v>
      </c>
    </row>
    <row r="80" spans="1:3" ht="29.25" customHeight="1" x14ac:dyDescent="0.25">
      <c r="A80" s="125" t="s">
        <v>2271</v>
      </c>
      <c r="B80" s="124" t="s">
        <v>2272</v>
      </c>
      <c r="C80" t="s">
        <v>2865</v>
      </c>
    </row>
    <row r="81" spans="1:2" x14ac:dyDescent="0.25">
      <c r="A81" s="122" t="s">
        <v>2274</v>
      </c>
      <c r="B81" s="124" t="s">
        <v>2275</v>
      </c>
    </row>
    <row r="82" spans="1:2" x14ac:dyDescent="0.25">
      <c r="A82" s="122" t="s">
        <v>2276</v>
      </c>
      <c r="B82" s="124" t="s">
        <v>2277</v>
      </c>
    </row>
    <row r="83" spans="1:2" x14ac:dyDescent="0.25">
      <c r="A83" s="122" t="s">
        <v>2278</v>
      </c>
      <c r="B83" s="124" t="s">
        <v>2279</v>
      </c>
    </row>
    <row r="84" spans="1:2" x14ac:dyDescent="0.25">
      <c r="A84" s="122" t="s">
        <v>3144</v>
      </c>
      <c r="B84" s="124" t="s">
        <v>3145</v>
      </c>
    </row>
    <row r="85" spans="1:2" x14ac:dyDescent="0.25">
      <c r="A85" s="122" t="s">
        <v>3143</v>
      </c>
      <c r="B85" s="124" t="s">
        <v>3146</v>
      </c>
    </row>
    <row r="86" spans="1:2" ht="30" x14ac:dyDescent="0.25">
      <c r="A86" s="125" t="s">
        <v>2892</v>
      </c>
      <c r="B86" s="124" t="s">
        <v>2893</v>
      </c>
    </row>
    <row r="87" spans="1:2" ht="30" x14ac:dyDescent="0.25">
      <c r="A87" s="125" t="s">
        <v>2897</v>
      </c>
      <c r="B87" s="124" t="s">
        <v>2894</v>
      </c>
    </row>
    <row r="88" spans="1:2" ht="30" x14ac:dyDescent="0.25">
      <c r="A88" s="125" t="s">
        <v>2898</v>
      </c>
      <c r="B88" s="124" t="s">
        <v>2895</v>
      </c>
    </row>
    <row r="89" spans="1:2" ht="30" x14ac:dyDescent="0.25">
      <c r="A89" s="125" t="s">
        <v>2899</v>
      </c>
      <c r="B89" s="124" t="s">
        <v>2896</v>
      </c>
    </row>
    <row r="90" spans="1:2" ht="120.75" customHeight="1" x14ac:dyDescent="0.25">
      <c r="A90" s="125" t="s">
        <v>2922</v>
      </c>
      <c r="B90" s="124" t="s">
        <v>2883</v>
      </c>
    </row>
    <row r="91" spans="1:2" x14ac:dyDescent="0.25">
      <c r="A91" s="122" t="s">
        <v>2280</v>
      </c>
      <c r="B91" s="124" t="s">
        <v>2281</v>
      </c>
    </row>
    <row r="92" spans="1:2" x14ac:dyDescent="0.25">
      <c r="A92" s="122" t="s">
        <v>2841</v>
      </c>
      <c r="B92" s="124" t="s">
        <v>2840</v>
      </c>
    </row>
    <row r="93" spans="1:2" x14ac:dyDescent="0.25">
      <c r="A93" s="122" t="s">
        <v>2282</v>
      </c>
      <c r="B93" s="124" t="s">
        <v>2283</v>
      </c>
    </row>
    <row r="94" spans="1:2" x14ac:dyDescent="0.25">
      <c r="A94" s="122" t="s">
        <v>2284</v>
      </c>
      <c r="B94" s="124" t="s">
        <v>2285</v>
      </c>
    </row>
    <row r="95" spans="1:2" x14ac:dyDescent="0.25">
      <c r="A95" s="122" t="s">
        <v>2286</v>
      </c>
      <c r="B95" s="124" t="s">
        <v>2287</v>
      </c>
    </row>
    <row r="96" spans="1:2" x14ac:dyDescent="0.25">
      <c r="A96" s="122" t="s">
        <v>2288</v>
      </c>
      <c r="B96" s="124" t="s">
        <v>2289</v>
      </c>
    </row>
    <row r="97" spans="1:3" ht="30" x14ac:dyDescent="0.25">
      <c r="A97" s="125" t="s">
        <v>2290</v>
      </c>
      <c r="B97" s="124" t="s">
        <v>2291</v>
      </c>
    </row>
    <row r="98" spans="1:3" ht="30" x14ac:dyDescent="0.25">
      <c r="A98" s="125" t="s">
        <v>2292</v>
      </c>
      <c r="B98" s="124" t="s">
        <v>2293</v>
      </c>
    </row>
    <row r="99" spans="1:3" ht="30" x14ac:dyDescent="0.25">
      <c r="A99" s="125" t="s">
        <v>2294</v>
      </c>
      <c r="B99" s="124" t="s">
        <v>2295</v>
      </c>
    </row>
    <row r="100" spans="1:3" ht="30" x14ac:dyDescent="0.25">
      <c r="A100" s="125" t="s">
        <v>2296</v>
      </c>
      <c r="B100" s="124" t="s">
        <v>2297</v>
      </c>
    </row>
    <row r="101" spans="1:3" ht="30" x14ac:dyDescent="0.25">
      <c r="A101" s="125" t="s">
        <v>2298</v>
      </c>
      <c r="B101" s="126" t="s">
        <v>2299</v>
      </c>
    </row>
    <row r="102" spans="1:3" x14ac:dyDescent="0.25">
      <c r="A102" s="122" t="s">
        <v>2300</v>
      </c>
      <c r="B102" s="126" t="s">
        <v>2301</v>
      </c>
    </row>
    <row r="103" spans="1:3" x14ac:dyDescent="0.25">
      <c r="A103" s="122" t="s">
        <v>2302</v>
      </c>
      <c r="B103" s="124" t="s">
        <v>2303</v>
      </c>
    </row>
    <row r="104" spans="1:3" x14ac:dyDescent="0.25">
      <c r="A104" s="122" t="s">
        <v>2304</v>
      </c>
      <c r="B104" s="124" t="s">
        <v>2305</v>
      </c>
    </row>
    <row r="105" spans="1:3" x14ac:dyDescent="0.25">
      <c r="A105" s="122" t="s">
        <v>2306</v>
      </c>
      <c r="B105" s="124" t="s">
        <v>2307</v>
      </c>
    </row>
    <row r="106" spans="1:3" ht="195" x14ac:dyDescent="0.25">
      <c r="A106" s="125" t="s">
        <v>2308</v>
      </c>
      <c r="B106" s="124" t="s">
        <v>2309</v>
      </c>
    </row>
    <row r="107" spans="1:3" x14ac:dyDescent="0.25">
      <c r="A107" s="122" t="s">
        <v>2310</v>
      </c>
      <c r="B107" s="124" t="s">
        <v>2311</v>
      </c>
      <c r="C107" t="s">
        <v>2273</v>
      </c>
    </row>
    <row r="108" spans="1:3" x14ac:dyDescent="0.25">
      <c r="A108" s="122" t="s">
        <v>2312</v>
      </c>
      <c r="B108" s="124" t="s">
        <v>2313</v>
      </c>
    </row>
    <row r="109" spans="1:3" x14ac:dyDescent="0.25">
      <c r="A109" s="122" t="s">
        <v>2314</v>
      </c>
      <c r="B109" s="124" t="s">
        <v>2315</v>
      </c>
    </row>
    <row r="110" spans="1:3" x14ac:dyDescent="0.25">
      <c r="A110" s="122" t="s">
        <v>2316</v>
      </c>
      <c r="B110" s="124" t="s">
        <v>2317</v>
      </c>
    </row>
    <row r="111" spans="1:3" x14ac:dyDescent="0.25">
      <c r="A111" s="122" t="s">
        <v>2318</v>
      </c>
      <c r="B111" s="124" t="s">
        <v>2319</v>
      </c>
    </row>
    <row r="112" spans="1:3" ht="15.75" thickBot="1" x14ac:dyDescent="0.3">
      <c r="A112" s="127" t="s">
        <v>2320</v>
      </c>
      <c r="B112" s="128" t="s">
        <v>2321</v>
      </c>
    </row>
  </sheetData>
  <mergeCells count="4">
    <mergeCell ref="B4:E4"/>
    <mergeCell ref="G4:J4"/>
    <mergeCell ref="L4:O4"/>
    <mergeCell ref="Q4:T4"/>
  </mergeCells>
  <hyperlinks>
    <hyperlink ref="D49" location="Index!B23" display="Back to Index" xr:uid="{E0BB4465-3954-4094-B501-43C809D8A3C0}"/>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6AA18-DCB8-47D7-881E-D6E7C4F1DA70}">
  <dimension ref="A1:M127"/>
  <sheetViews>
    <sheetView workbookViewId="0"/>
  </sheetViews>
  <sheetFormatPr defaultRowHeight="15" x14ac:dyDescent="0.25"/>
  <sheetData>
    <row r="1" spans="1:13" x14ac:dyDescent="0.25">
      <c r="A1" s="5" t="s">
        <v>2322</v>
      </c>
      <c r="M1" s="37" t="s">
        <v>886</v>
      </c>
    </row>
    <row r="2" spans="1:13" x14ac:dyDescent="0.25">
      <c r="A2" s="5" t="s">
        <v>2323</v>
      </c>
    </row>
    <row r="4" spans="1:13" x14ac:dyDescent="0.25">
      <c r="A4" s="129" t="s">
        <v>2324</v>
      </c>
    </row>
    <row r="5" spans="1:13" x14ac:dyDescent="0.25">
      <c r="A5" s="129" t="s">
        <v>2325</v>
      </c>
    </row>
    <row r="6" spans="1:13" x14ac:dyDescent="0.25">
      <c r="A6" s="129"/>
    </row>
    <row r="7" spans="1:13" x14ac:dyDescent="0.25">
      <c r="A7" s="129" t="s">
        <v>2326</v>
      </c>
    </row>
    <row r="8" spans="1:13" x14ac:dyDescent="0.25">
      <c r="A8" s="129" t="s">
        <v>2327</v>
      </c>
    </row>
    <row r="9" spans="1:13" x14ac:dyDescent="0.25">
      <c r="A9" s="129" t="s">
        <v>2328</v>
      </c>
    </row>
    <row r="10" spans="1:13" x14ac:dyDescent="0.25">
      <c r="A10" s="129" t="s">
        <v>2329</v>
      </c>
    </row>
    <row r="11" spans="1:13" x14ac:dyDescent="0.25">
      <c r="A11" s="130"/>
    </row>
    <row r="12" spans="1:13" x14ac:dyDescent="0.25">
      <c r="A12" s="129" t="s">
        <v>2330</v>
      </c>
    </row>
    <row r="13" spans="1:13" x14ac:dyDescent="0.25">
      <c r="A13" s="129" t="s">
        <v>2331</v>
      </c>
    </row>
    <row r="14" spans="1:13" x14ac:dyDescent="0.25">
      <c r="A14" s="129" t="s">
        <v>2332</v>
      </c>
    </row>
    <row r="15" spans="1:13" x14ac:dyDescent="0.25">
      <c r="A15" s="129"/>
    </row>
    <row r="16" spans="1:13" x14ac:dyDescent="0.25">
      <c r="A16" s="129" t="s">
        <v>2333</v>
      </c>
    </row>
    <row r="17" spans="1:1" x14ac:dyDescent="0.25">
      <c r="A17" s="129" t="s">
        <v>2334</v>
      </c>
    </row>
    <row r="18" spans="1:1" x14ac:dyDescent="0.25">
      <c r="A18" s="129" t="s">
        <v>2335</v>
      </c>
    </row>
    <row r="19" spans="1:1" x14ac:dyDescent="0.25">
      <c r="A19" s="129" t="s">
        <v>2336</v>
      </c>
    </row>
    <row r="20" spans="1:1" x14ac:dyDescent="0.25">
      <c r="A20" s="129"/>
    </row>
    <row r="21" spans="1:1" x14ac:dyDescent="0.25">
      <c r="A21" s="129" t="s">
        <v>2337</v>
      </c>
    </row>
    <row r="22" spans="1:1" x14ac:dyDescent="0.25">
      <c r="A22" s="129" t="s">
        <v>2338</v>
      </c>
    </row>
    <row r="23" spans="1:1" x14ac:dyDescent="0.25">
      <c r="A23" s="129"/>
    </row>
    <row r="24" spans="1:1" x14ac:dyDescent="0.25">
      <c r="A24" s="129" t="s">
        <v>2339</v>
      </c>
    </row>
    <row r="25" spans="1:1" x14ac:dyDescent="0.25">
      <c r="A25" s="131"/>
    </row>
    <row r="26" spans="1:1" x14ac:dyDescent="0.25">
      <c r="A26" s="132" t="s">
        <v>2340</v>
      </c>
    </row>
    <row r="27" spans="1:1" x14ac:dyDescent="0.25">
      <c r="A27" s="132" t="s">
        <v>2341</v>
      </c>
    </row>
    <row r="28" spans="1:1" x14ac:dyDescent="0.25">
      <c r="A28" s="132" t="s">
        <v>2342</v>
      </c>
    </row>
    <row r="29" spans="1:1" x14ac:dyDescent="0.25">
      <c r="A29" s="132" t="s">
        <v>2343</v>
      </c>
    </row>
    <row r="30" spans="1:1" x14ac:dyDescent="0.25">
      <c r="A30" s="132" t="s">
        <v>2344</v>
      </c>
    </row>
    <row r="31" spans="1:1" x14ac:dyDescent="0.25">
      <c r="A31" s="132" t="s">
        <v>2345</v>
      </c>
    </row>
    <row r="32" spans="1:1" x14ac:dyDescent="0.25">
      <c r="A32" s="132" t="s">
        <v>2346</v>
      </c>
    </row>
    <row r="33" spans="1:1" x14ac:dyDescent="0.25">
      <c r="A33" s="132" t="s">
        <v>2347</v>
      </c>
    </row>
    <row r="34" spans="1:1" x14ac:dyDescent="0.25">
      <c r="A34" s="132" t="s">
        <v>2348</v>
      </c>
    </row>
    <row r="35" spans="1:1" x14ac:dyDescent="0.25">
      <c r="A35" s="132" t="s">
        <v>2349</v>
      </c>
    </row>
    <row r="36" spans="1:1" x14ac:dyDescent="0.25">
      <c r="A36" s="132" t="s">
        <v>2350</v>
      </c>
    </row>
    <row r="37" spans="1:1" x14ac:dyDescent="0.25">
      <c r="A37" s="132" t="s">
        <v>2351</v>
      </c>
    </row>
    <row r="38" spans="1:1" x14ac:dyDescent="0.25">
      <c r="A38" s="132" t="s">
        <v>2352</v>
      </c>
    </row>
    <row r="39" spans="1:1" x14ac:dyDescent="0.25">
      <c r="A39" s="132" t="s">
        <v>2353</v>
      </c>
    </row>
    <row r="40" spans="1:1" x14ac:dyDescent="0.25">
      <c r="A40" s="132" t="s">
        <v>2354</v>
      </c>
    </row>
    <row r="41" spans="1:1" x14ac:dyDescent="0.25">
      <c r="A41" s="132" t="s">
        <v>2355</v>
      </c>
    </row>
    <row r="42" spans="1:1" x14ac:dyDescent="0.25">
      <c r="A42" s="132" t="s">
        <v>2356</v>
      </c>
    </row>
    <row r="43" spans="1:1" x14ac:dyDescent="0.25">
      <c r="A43" s="132" t="s">
        <v>2357</v>
      </c>
    </row>
    <row r="44" spans="1:1" x14ac:dyDescent="0.25">
      <c r="A44" s="132" t="s">
        <v>2358</v>
      </c>
    </row>
    <row r="45" spans="1:1" x14ac:dyDescent="0.25">
      <c r="A45" s="132" t="s">
        <v>2359</v>
      </c>
    </row>
    <row r="46" spans="1:1" x14ac:dyDescent="0.25">
      <c r="A46" s="132" t="s">
        <v>2360</v>
      </c>
    </row>
    <row r="47" spans="1:1" x14ac:dyDescent="0.25">
      <c r="A47" s="132" t="s">
        <v>2361</v>
      </c>
    </row>
    <row r="48" spans="1:1" x14ac:dyDescent="0.25">
      <c r="A48" s="132" t="s">
        <v>2362</v>
      </c>
    </row>
    <row r="49" spans="1:1" x14ac:dyDescent="0.25">
      <c r="A49" s="132" t="s">
        <v>2363</v>
      </c>
    </row>
    <row r="50" spans="1:1" x14ac:dyDescent="0.25">
      <c r="A50" s="132" t="s">
        <v>2364</v>
      </c>
    </row>
    <row r="51" spans="1:1" x14ac:dyDescent="0.25">
      <c r="A51" s="132" t="s">
        <v>2365</v>
      </c>
    </row>
    <row r="52" spans="1:1" x14ac:dyDescent="0.25">
      <c r="A52" s="132" t="s">
        <v>2366</v>
      </c>
    </row>
    <row r="53" spans="1:1" x14ac:dyDescent="0.25">
      <c r="A53" s="132" t="s">
        <v>2367</v>
      </c>
    </row>
    <row r="54" spans="1:1" x14ac:dyDescent="0.25">
      <c r="A54" s="132" t="s">
        <v>2368</v>
      </c>
    </row>
    <row r="55" spans="1:1" x14ac:dyDescent="0.25">
      <c r="A55" s="132" t="s">
        <v>2369</v>
      </c>
    </row>
    <row r="56" spans="1:1" x14ac:dyDescent="0.25">
      <c r="A56" s="132" t="s">
        <v>2370</v>
      </c>
    </row>
    <row r="57" spans="1:1" x14ac:dyDescent="0.25">
      <c r="A57" s="132" t="s">
        <v>2371</v>
      </c>
    </row>
    <row r="58" spans="1:1" x14ac:dyDescent="0.25">
      <c r="A58" s="132" t="s">
        <v>2372</v>
      </c>
    </row>
    <row r="59" spans="1:1" x14ac:dyDescent="0.25">
      <c r="A59" s="132" t="s">
        <v>2373</v>
      </c>
    </row>
    <row r="60" spans="1:1" x14ac:dyDescent="0.25">
      <c r="A60" s="132" t="s">
        <v>2374</v>
      </c>
    </row>
    <row r="61" spans="1:1" x14ac:dyDescent="0.25">
      <c r="A61" s="132" t="s">
        <v>2375</v>
      </c>
    </row>
    <row r="62" spans="1:1" x14ac:dyDescent="0.25">
      <c r="A62" s="132" t="s">
        <v>2376</v>
      </c>
    </row>
    <row r="63" spans="1:1" x14ac:dyDescent="0.25">
      <c r="A63" s="132" t="s">
        <v>2377</v>
      </c>
    </row>
    <row r="64" spans="1:1" x14ac:dyDescent="0.25">
      <c r="A64" s="132" t="s">
        <v>2378</v>
      </c>
    </row>
    <row r="65" spans="1:7" x14ac:dyDescent="0.25">
      <c r="A65" s="132" t="s">
        <v>2379</v>
      </c>
    </row>
    <row r="66" spans="1:7" x14ac:dyDescent="0.25">
      <c r="A66" s="129"/>
    </row>
    <row r="67" spans="1:7" x14ac:dyDescent="0.25">
      <c r="A67" s="129" t="s">
        <v>2380</v>
      </c>
    </row>
    <row r="68" spans="1:7" x14ac:dyDescent="0.25">
      <c r="A68" s="129" t="s">
        <v>2381</v>
      </c>
    </row>
    <row r="69" spans="1:7" x14ac:dyDescent="0.25">
      <c r="A69" s="131"/>
    </row>
    <row r="70" spans="1:7" x14ac:dyDescent="0.25">
      <c r="A70" s="132" t="s">
        <v>2382</v>
      </c>
    </row>
    <row r="71" spans="1:7" x14ac:dyDescent="0.25">
      <c r="A71" s="132" t="s">
        <v>2383</v>
      </c>
    </row>
    <row r="72" spans="1:7" x14ac:dyDescent="0.25">
      <c r="A72" s="132" t="s">
        <v>2384</v>
      </c>
    </row>
    <row r="73" spans="1:7" x14ac:dyDescent="0.25">
      <c r="A73" s="132" t="s">
        <v>2385</v>
      </c>
    </row>
    <row r="74" spans="1:7" x14ac:dyDescent="0.25">
      <c r="A74" s="132" t="s">
        <v>2386</v>
      </c>
    </row>
    <row r="75" spans="1:7" x14ac:dyDescent="0.25">
      <c r="A75" s="132" t="s">
        <v>2387</v>
      </c>
    </row>
    <row r="76" spans="1:7" x14ac:dyDescent="0.25">
      <c r="A76" s="132" t="s">
        <v>2388</v>
      </c>
    </row>
    <row r="77" spans="1:7" x14ac:dyDescent="0.25">
      <c r="A77" s="132" t="s">
        <v>2389</v>
      </c>
    </row>
    <row r="78" spans="1:7" x14ac:dyDescent="0.25">
      <c r="A78" s="132" t="s">
        <v>2390</v>
      </c>
    </row>
    <row r="79" spans="1:7" x14ac:dyDescent="0.25">
      <c r="A79" s="133"/>
    </row>
    <row r="80" spans="1:7" x14ac:dyDescent="0.25">
      <c r="A80" s="129" t="s">
        <v>2391</v>
      </c>
      <c r="G80" s="134"/>
    </row>
    <row r="81" spans="1:2" x14ac:dyDescent="0.25">
      <c r="A81" s="132" t="s">
        <v>2392</v>
      </c>
    </row>
    <row r="82" spans="1:2" x14ac:dyDescent="0.25">
      <c r="A82" s="132" t="s">
        <v>2393</v>
      </c>
    </row>
    <row r="83" spans="1:2" x14ac:dyDescent="0.25">
      <c r="A83" s="132" t="s">
        <v>2384</v>
      </c>
    </row>
    <row r="84" spans="1:2" x14ac:dyDescent="0.25">
      <c r="A84" s="132" t="s">
        <v>2394</v>
      </c>
    </row>
    <row r="85" spans="1:2" x14ac:dyDescent="0.25">
      <c r="A85" s="132" t="s">
        <v>2395</v>
      </c>
    </row>
    <row r="86" spans="1:2" x14ac:dyDescent="0.25">
      <c r="A86" s="132" t="s">
        <v>2396</v>
      </c>
    </row>
    <row r="87" spans="1:2" x14ac:dyDescent="0.25">
      <c r="A87" s="132" t="s">
        <v>2397</v>
      </c>
    </row>
    <row r="88" spans="1:2" x14ac:dyDescent="0.25">
      <c r="A88" s="132" t="s">
        <v>2398</v>
      </c>
    </row>
    <row r="89" spans="1:2" x14ac:dyDescent="0.25">
      <c r="A89" s="129"/>
    </row>
    <row r="90" spans="1:2" x14ac:dyDescent="0.25">
      <c r="A90" s="129" t="s">
        <v>2399</v>
      </c>
    </row>
    <row r="91" spans="1:2" x14ac:dyDescent="0.25">
      <c r="A91" s="129" t="s">
        <v>2400</v>
      </c>
    </row>
    <row r="92" spans="1:2" x14ac:dyDescent="0.25">
      <c r="A92" s="129" t="s">
        <v>2401</v>
      </c>
    </row>
    <row r="93" spans="1:2" x14ac:dyDescent="0.25">
      <c r="A93" s="129"/>
    </row>
    <row r="94" spans="1:2" x14ac:dyDescent="0.25">
      <c r="A94" s="129" t="s">
        <v>2402</v>
      </c>
    </row>
    <row r="95" spans="1:2" x14ac:dyDescent="0.25">
      <c r="A95" s="131"/>
    </row>
    <row r="96" spans="1:2" x14ac:dyDescent="0.25">
      <c r="A96" s="132" t="s">
        <v>2403</v>
      </c>
      <c r="B96" s="135"/>
    </row>
    <row r="97" spans="1:2" x14ac:dyDescent="0.25">
      <c r="A97" s="133"/>
      <c r="B97" s="135"/>
    </row>
    <row r="98" spans="1:2" x14ac:dyDescent="0.25">
      <c r="A98" s="132" t="s">
        <v>2404</v>
      </c>
      <c r="B98" s="135"/>
    </row>
    <row r="99" spans="1:2" x14ac:dyDescent="0.25">
      <c r="A99" s="132" t="s">
        <v>2405</v>
      </c>
      <c r="B99" s="135"/>
    </row>
    <row r="100" spans="1:2" x14ac:dyDescent="0.25">
      <c r="A100" s="133"/>
      <c r="B100" s="135"/>
    </row>
    <row r="101" spans="1:2" x14ac:dyDescent="0.25">
      <c r="A101" s="132" t="s">
        <v>2406</v>
      </c>
      <c r="B101" s="135"/>
    </row>
    <row r="102" spans="1:2" x14ac:dyDescent="0.25">
      <c r="A102" s="132" t="s">
        <v>2407</v>
      </c>
      <c r="B102" s="135"/>
    </row>
    <row r="103" spans="1:2" x14ac:dyDescent="0.25">
      <c r="A103" s="133"/>
      <c r="B103" s="135"/>
    </row>
    <row r="104" spans="1:2" x14ac:dyDescent="0.25">
      <c r="A104" s="132" t="s">
        <v>2408</v>
      </c>
      <c r="B104" s="135"/>
    </row>
    <row r="105" spans="1:2" x14ac:dyDescent="0.25">
      <c r="A105" s="132" t="s">
        <v>2409</v>
      </c>
      <c r="B105" s="135"/>
    </row>
    <row r="106" spans="1:2" x14ac:dyDescent="0.25">
      <c r="A106" s="133"/>
      <c r="B106" s="135"/>
    </row>
    <row r="107" spans="1:2" x14ac:dyDescent="0.25">
      <c r="A107" s="132" t="s">
        <v>2410</v>
      </c>
      <c r="B107" s="135"/>
    </row>
    <row r="108" spans="1:2" x14ac:dyDescent="0.25">
      <c r="A108" s="132" t="s">
        <v>2411</v>
      </c>
      <c r="B108" s="135"/>
    </row>
    <row r="109" spans="1:2" x14ac:dyDescent="0.25">
      <c r="A109" s="133"/>
      <c r="B109" s="135"/>
    </row>
    <row r="110" spans="1:2" x14ac:dyDescent="0.25">
      <c r="A110" s="132" t="s">
        <v>2412</v>
      </c>
      <c r="B110" s="135"/>
    </row>
    <row r="111" spans="1:2" x14ac:dyDescent="0.25">
      <c r="A111" s="132" t="s">
        <v>2413</v>
      </c>
      <c r="B111" s="135"/>
    </row>
    <row r="112" spans="1:2" x14ac:dyDescent="0.25">
      <c r="A112" s="133"/>
      <c r="B112" s="135"/>
    </row>
    <row r="113" spans="1:2" x14ac:dyDescent="0.25">
      <c r="A113" s="132" t="s">
        <v>2414</v>
      </c>
      <c r="B113" s="135"/>
    </row>
    <row r="114" spans="1:2" x14ac:dyDescent="0.25">
      <c r="A114" s="132" t="s">
        <v>2415</v>
      </c>
      <c r="B114" s="135"/>
    </row>
    <row r="115" spans="1:2" x14ac:dyDescent="0.25">
      <c r="A115" s="133"/>
      <c r="B115" s="135"/>
    </row>
    <row r="116" spans="1:2" x14ac:dyDescent="0.25">
      <c r="A116" s="132" t="s">
        <v>2416</v>
      </c>
      <c r="B116" s="135"/>
    </row>
    <row r="117" spans="1:2" x14ac:dyDescent="0.25">
      <c r="A117" s="132" t="s">
        <v>2417</v>
      </c>
      <c r="B117" s="135"/>
    </row>
    <row r="118" spans="1:2" x14ac:dyDescent="0.25">
      <c r="A118" s="133"/>
      <c r="B118" s="135"/>
    </row>
    <row r="119" spans="1:2" x14ac:dyDescent="0.25">
      <c r="A119" s="132" t="s">
        <v>2418</v>
      </c>
      <c r="B119" s="135"/>
    </row>
    <row r="120" spans="1:2" x14ac:dyDescent="0.25">
      <c r="A120" s="132" t="s">
        <v>2419</v>
      </c>
      <c r="B120" s="135"/>
    </row>
    <row r="121" spans="1:2" x14ac:dyDescent="0.25">
      <c r="A121" s="133"/>
      <c r="B121" s="135"/>
    </row>
    <row r="122" spans="1:2" x14ac:dyDescent="0.25">
      <c r="A122" s="132" t="s">
        <v>2420</v>
      </c>
      <c r="B122" s="135"/>
    </row>
    <row r="123" spans="1:2" x14ac:dyDescent="0.25">
      <c r="A123" s="132" t="s">
        <v>2421</v>
      </c>
      <c r="B123" s="135"/>
    </row>
    <row r="124" spans="1:2" x14ac:dyDescent="0.25">
      <c r="A124" s="133"/>
      <c r="B124" s="135"/>
    </row>
    <row r="125" spans="1:2" x14ac:dyDescent="0.25">
      <c r="A125" s="132" t="s">
        <v>2422</v>
      </c>
      <c r="B125" s="135"/>
    </row>
    <row r="126" spans="1:2" x14ac:dyDescent="0.25">
      <c r="A126" s="132" t="s">
        <v>2423</v>
      </c>
      <c r="B126" s="135"/>
    </row>
    <row r="127" spans="1:2" x14ac:dyDescent="0.25">
      <c r="A127" s="136"/>
    </row>
  </sheetData>
  <hyperlinks>
    <hyperlink ref="M1" location="Index!B23" display="Back to Index" xr:uid="{02CA33DE-27DD-4C79-825D-6F7F50CE7C1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87611-6F60-4740-B7B2-24B223EBD100}">
  <dimension ref="A31:T56"/>
  <sheetViews>
    <sheetView workbookViewId="0"/>
  </sheetViews>
  <sheetFormatPr defaultRowHeight="15" x14ac:dyDescent="0.25"/>
  <sheetData>
    <row r="31" spans="1:20" x14ac:dyDescent="0.25">
      <c r="A31" s="137" t="s">
        <v>2424</v>
      </c>
      <c r="B31" s="137" t="s">
        <v>2425</v>
      </c>
      <c r="C31" s="137"/>
      <c r="D31" s="137"/>
      <c r="E31" s="137"/>
      <c r="F31" s="137"/>
      <c r="G31" s="137"/>
      <c r="H31" s="137" t="s">
        <v>2426</v>
      </c>
      <c r="L31" s="137" t="s">
        <v>2982</v>
      </c>
    </row>
    <row r="32" spans="1:20" x14ac:dyDescent="0.25">
      <c r="A32" t="s">
        <v>1</v>
      </c>
      <c r="B32" t="s">
        <v>2427</v>
      </c>
      <c r="H32" t="s">
        <v>2428</v>
      </c>
      <c r="L32" t="s">
        <v>2822</v>
      </c>
      <c r="T32" t="s">
        <v>3000</v>
      </c>
    </row>
    <row r="33" spans="1:20" x14ac:dyDescent="0.25">
      <c r="A33" t="s">
        <v>5</v>
      </c>
      <c r="B33" t="s">
        <v>2429</v>
      </c>
      <c r="H33" t="s">
        <v>2428</v>
      </c>
      <c r="L33" t="s">
        <v>2994</v>
      </c>
      <c r="T33" t="s">
        <v>2993</v>
      </c>
    </row>
    <row r="34" spans="1:20" x14ac:dyDescent="0.25">
      <c r="A34" s="138" t="s">
        <v>848</v>
      </c>
      <c r="B34" t="s">
        <v>2430</v>
      </c>
      <c r="H34" t="s">
        <v>2988</v>
      </c>
      <c r="L34" t="s">
        <v>2989</v>
      </c>
      <c r="T34" t="s">
        <v>2995</v>
      </c>
    </row>
    <row r="35" spans="1:20" x14ac:dyDescent="0.25">
      <c r="A35" s="138" t="s">
        <v>852</v>
      </c>
      <c r="B35" t="s">
        <v>2431</v>
      </c>
      <c r="H35" t="s">
        <v>2432</v>
      </c>
      <c r="L35" t="s">
        <v>2974</v>
      </c>
      <c r="T35" t="s">
        <v>2996</v>
      </c>
    </row>
    <row r="36" spans="1:20" x14ac:dyDescent="0.25">
      <c r="A36" s="138" t="s">
        <v>902</v>
      </c>
      <c r="B36" t="s">
        <v>2433</v>
      </c>
      <c r="H36" t="s">
        <v>2434</v>
      </c>
      <c r="L36" t="s">
        <v>2983</v>
      </c>
      <c r="T36" t="s">
        <v>2997</v>
      </c>
    </row>
    <row r="37" spans="1:20" x14ac:dyDescent="0.25">
      <c r="A37" s="138" t="s">
        <v>11</v>
      </c>
      <c r="B37" t="s">
        <v>2435</v>
      </c>
      <c r="H37" t="s">
        <v>2428</v>
      </c>
      <c r="T37" t="s">
        <v>3001</v>
      </c>
    </row>
    <row r="38" spans="1:20" x14ac:dyDescent="0.25">
      <c r="A38" s="138" t="s">
        <v>858</v>
      </c>
      <c r="B38" t="s">
        <v>2436</v>
      </c>
      <c r="H38" t="s">
        <v>2437</v>
      </c>
      <c r="L38" t="s">
        <v>2990</v>
      </c>
      <c r="T38" t="s">
        <v>2998</v>
      </c>
    </row>
    <row r="39" spans="1:20" x14ac:dyDescent="0.25">
      <c r="A39" s="138" t="s">
        <v>862</v>
      </c>
      <c r="B39" t="s">
        <v>2438</v>
      </c>
      <c r="H39" t="s">
        <v>2428</v>
      </c>
      <c r="L39" t="s">
        <v>2821</v>
      </c>
      <c r="T39" t="s">
        <v>2999</v>
      </c>
    </row>
    <row r="41" spans="1:20" x14ac:dyDescent="0.25">
      <c r="A41" s="37" t="s">
        <v>886</v>
      </c>
      <c r="H41" s="137" t="s">
        <v>2823</v>
      </c>
    </row>
    <row r="42" spans="1:20" x14ac:dyDescent="0.25">
      <c r="H42" t="s">
        <v>2434</v>
      </c>
      <c r="K42" t="s">
        <v>2828</v>
      </c>
    </row>
    <row r="43" spans="1:20" x14ac:dyDescent="0.25">
      <c r="H43" t="s">
        <v>2981</v>
      </c>
      <c r="K43" t="s">
        <v>2826</v>
      </c>
    </row>
    <row r="44" spans="1:20" x14ac:dyDescent="0.25">
      <c r="H44" t="s">
        <v>2827</v>
      </c>
      <c r="K44" t="s">
        <v>2839</v>
      </c>
    </row>
    <row r="45" spans="1:20" x14ac:dyDescent="0.25">
      <c r="H45" t="s">
        <v>2975</v>
      </c>
      <c r="K45" t="s">
        <v>2976</v>
      </c>
    </row>
    <row r="46" spans="1:20" x14ac:dyDescent="0.25">
      <c r="H46" t="s">
        <v>2979</v>
      </c>
      <c r="K46" t="s">
        <v>2980</v>
      </c>
    </row>
    <row r="47" spans="1:20" x14ac:dyDescent="0.25">
      <c r="H47" t="s">
        <v>2977</v>
      </c>
      <c r="K47" t="s">
        <v>2978</v>
      </c>
    </row>
    <row r="48" spans="1:20" x14ac:dyDescent="0.25">
      <c r="H48" t="s">
        <v>2984</v>
      </c>
      <c r="K48" t="s">
        <v>2985</v>
      </c>
    </row>
    <row r="49" spans="8:11" x14ac:dyDescent="0.25">
      <c r="H49" t="s">
        <v>2987</v>
      </c>
      <c r="K49" t="s">
        <v>2986</v>
      </c>
    </row>
    <row r="50" spans="8:11" x14ac:dyDescent="0.25">
      <c r="H50" t="s">
        <v>2991</v>
      </c>
      <c r="K50" t="s">
        <v>2992</v>
      </c>
    </row>
    <row r="51" spans="8:11" x14ac:dyDescent="0.25">
      <c r="H51" t="s">
        <v>2824</v>
      </c>
      <c r="K51" t="s">
        <v>2825</v>
      </c>
    </row>
    <row r="52" spans="8:11" x14ac:dyDescent="0.25">
      <c r="H52" s="96" t="s">
        <v>2831</v>
      </c>
      <c r="I52" s="96"/>
      <c r="J52" s="96"/>
      <c r="K52" s="96" t="s">
        <v>2832</v>
      </c>
    </row>
    <row r="53" spans="8:11" x14ac:dyDescent="0.25">
      <c r="H53" t="s">
        <v>2835</v>
      </c>
      <c r="K53" t="s">
        <v>2836</v>
      </c>
    </row>
    <row r="54" spans="8:11" x14ac:dyDescent="0.25">
      <c r="H54" s="96" t="s">
        <v>2829</v>
      </c>
      <c r="I54" s="96"/>
      <c r="J54" s="96"/>
      <c r="K54" s="96" t="s">
        <v>2830</v>
      </c>
    </row>
    <row r="55" spans="8:11" x14ac:dyDescent="0.25">
      <c r="H55" t="s">
        <v>2837</v>
      </c>
      <c r="K55" t="s">
        <v>2838</v>
      </c>
    </row>
    <row r="56" spans="8:11" x14ac:dyDescent="0.25">
      <c r="H56" t="s">
        <v>2833</v>
      </c>
      <c r="K56" t="s">
        <v>2834</v>
      </c>
    </row>
  </sheetData>
  <hyperlinks>
    <hyperlink ref="A41" location="Index!B23" display="Back to Index" xr:uid="{BA5311B3-2FC2-49F1-8BD0-DE4A2DBB386C}"/>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57C5A-1F9C-4855-A16E-7B45720D1FF0}">
  <dimension ref="A1:L30"/>
  <sheetViews>
    <sheetView workbookViewId="0">
      <selection activeCell="A16" sqref="A16"/>
    </sheetView>
  </sheetViews>
  <sheetFormatPr defaultRowHeight="15" x14ac:dyDescent="0.25"/>
  <sheetData>
    <row r="1" spans="1:12" x14ac:dyDescent="0.25">
      <c r="A1" s="139" t="s">
        <v>2439</v>
      </c>
      <c r="L1" s="37" t="s">
        <v>886</v>
      </c>
    </row>
    <row r="2" spans="1:12" x14ac:dyDescent="0.25">
      <c r="A2" s="139" t="s">
        <v>2323</v>
      </c>
    </row>
    <row r="3" spans="1:12" x14ac:dyDescent="0.25">
      <c r="A3" s="129"/>
    </row>
    <row r="4" spans="1:12" x14ac:dyDescent="0.25">
      <c r="A4" s="129" t="s">
        <v>2440</v>
      </c>
    </row>
    <row r="5" spans="1:12" x14ac:dyDescent="0.25">
      <c r="A5" s="129"/>
    </row>
    <row r="6" spans="1:12" x14ac:dyDescent="0.25">
      <c r="A6" s="129" t="s">
        <v>2441</v>
      </c>
    </row>
    <row r="7" spans="1:12" x14ac:dyDescent="0.25">
      <c r="A7" s="131"/>
    </row>
    <row r="8" spans="1:12" x14ac:dyDescent="0.25">
      <c r="A8" s="132" t="s">
        <v>2442</v>
      </c>
    </row>
    <row r="9" spans="1:12" x14ac:dyDescent="0.25">
      <c r="A9" s="129"/>
    </row>
    <row r="10" spans="1:12" x14ac:dyDescent="0.25">
      <c r="A10" s="129" t="s">
        <v>2443</v>
      </c>
    </row>
    <row r="11" spans="1:12" x14ac:dyDescent="0.25">
      <c r="A11" s="129"/>
    </row>
    <row r="12" spans="1:12" x14ac:dyDescent="0.25">
      <c r="A12" s="129" t="s">
        <v>2444</v>
      </c>
    </row>
    <row r="13" spans="1:12" x14ac:dyDescent="0.25">
      <c r="A13" s="129"/>
    </row>
    <row r="14" spans="1:12" x14ac:dyDescent="0.25">
      <c r="A14" s="129" t="s">
        <v>2445</v>
      </c>
    </row>
    <row r="15" spans="1:12" x14ac:dyDescent="0.25">
      <c r="A15" s="129"/>
    </row>
    <row r="16" spans="1:12" x14ac:dyDescent="0.25">
      <c r="A16" s="129" t="s">
        <v>2446</v>
      </c>
    </row>
    <row r="17" spans="1:1" x14ac:dyDescent="0.25">
      <c r="A17" s="129" t="s">
        <v>2447</v>
      </c>
    </row>
    <row r="18" spans="1:1" x14ac:dyDescent="0.25">
      <c r="A18" s="129"/>
    </row>
    <row r="19" spans="1:1" x14ac:dyDescent="0.25">
      <c r="A19" s="129" t="s">
        <v>2448</v>
      </c>
    </row>
    <row r="20" spans="1:1" x14ac:dyDescent="0.25">
      <c r="A20" s="129" t="s">
        <v>2449</v>
      </c>
    </row>
    <row r="21" spans="1:1" x14ac:dyDescent="0.25">
      <c r="A21" s="129"/>
    </row>
    <row r="22" spans="1:1" x14ac:dyDescent="0.25">
      <c r="A22" s="129" t="s">
        <v>2450</v>
      </c>
    </row>
    <row r="23" spans="1:1" x14ac:dyDescent="0.25">
      <c r="A23" s="129" t="s">
        <v>2451</v>
      </c>
    </row>
    <row r="24" spans="1:1" x14ac:dyDescent="0.25">
      <c r="A24" s="129" t="s">
        <v>2452</v>
      </c>
    </row>
    <row r="25" spans="1:1" x14ac:dyDescent="0.25">
      <c r="A25" s="129"/>
    </row>
    <row r="26" spans="1:1" x14ac:dyDescent="0.25">
      <c r="A26" s="129" t="s">
        <v>2453</v>
      </c>
    </row>
    <row r="27" spans="1:1" x14ac:dyDescent="0.25">
      <c r="A27" s="140" t="s">
        <v>2454</v>
      </c>
    </row>
    <row r="28" spans="1:1" x14ac:dyDescent="0.25">
      <c r="A28" s="129"/>
    </row>
    <row r="29" spans="1:1" x14ac:dyDescent="0.25">
      <c r="A29" s="129" t="s">
        <v>2455</v>
      </c>
    </row>
    <row r="30" spans="1:1" x14ac:dyDescent="0.25">
      <c r="A30" s="141" t="s">
        <v>2456</v>
      </c>
    </row>
  </sheetData>
  <hyperlinks>
    <hyperlink ref="A27" r:id="rId1" display="https://bin.smwcentral.net/u/94/nbajamte_snes_brr_frequency_table_calculator.xlsx" xr:uid="{93E3923F-D21D-4F46-81D3-5468CD0BF44F}"/>
    <hyperlink ref="A30" r:id="rId2" location="v1.01" display="v1.01" xr:uid="{B0803BE1-C9B3-4840-8464-3F575BDD3950}"/>
    <hyperlink ref="L1" location="Index!B23" display="Back to Index" xr:uid="{17170AAD-5C89-4956-9438-5E460D74C145}"/>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9474E-0D97-45E5-8059-9A7C6E11F1F5}">
  <dimension ref="A1:I81"/>
  <sheetViews>
    <sheetView workbookViewId="0">
      <selection activeCell="A12" sqref="A12"/>
    </sheetView>
  </sheetViews>
  <sheetFormatPr defaultRowHeight="15" x14ac:dyDescent="0.25"/>
  <cols>
    <col min="1" max="1" width="9.140625" style="151"/>
  </cols>
  <sheetData>
    <row r="1" spans="1:9" x14ac:dyDescent="0.25">
      <c r="A1" s="5" t="s">
        <v>3002</v>
      </c>
      <c r="I1" s="37" t="s">
        <v>886</v>
      </c>
    </row>
    <row r="3" spans="1:9" x14ac:dyDescent="0.25">
      <c r="A3" s="150" t="s">
        <v>3052</v>
      </c>
    </row>
    <row r="4" spans="1:9" x14ac:dyDescent="0.25">
      <c r="A4" s="150"/>
    </row>
    <row r="5" spans="1:9" x14ac:dyDescent="0.25">
      <c r="A5" s="150" t="s">
        <v>3003</v>
      </c>
    </row>
    <row r="6" spans="1:9" x14ac:dyDescent="0.25">
      <c r="A6" s="150"/>
    </row>
    <row r="7" spans="1:9" x14ac:dyDescent="0.25">
      <c r="A7" s="150" t="s">
        <v>3004</v>
      </c>
    </row>
    <row r="8" spans="1:9" x14ac:dyDescent="0.25">
      <c r="A8" s="150"/>
    </row>
    <row r="9" spans="1:9" x14ac:dyDescent="0.25">
      <c r="A9" s="150" t="s">
        <v>3005</v>
      </c>
    </row>
    <row r="10" spans="1:9" x14ac:dyDescent="0.25">
      <c r="A10" s="150"/>
    </row>
    <row r="11" spans="1:9" x14ac:dyDescent="0.25">
      <c r="A11" s="150" t="s">
        <v>3006</v>
      </c>
    </row>
    <row r="12" spans="1:9" x14ac:dyDescent="0.25">
      <c r="A12" s="150" t="s">
        <v>3007</v>
      </c>
    </row>
    <row r="13" spans="1:9" x14ac:dyDescent="0.25">
      <c r="A13" s="150" t="s">
        <v>3008</v>
      </c>
    </row>
    <row r="14" spans="1:9" x14ac:dyDescent="0.25">
      <c r="A14" s="150" t="s">
        <v>3009</v>
      </c>
    </row>
    <row r="15" spans="1:9" x14ac:dyDescent="0.25">
      <c r="A15" s="150" t="s">
        <v>3010</v>
      </c>
    </row>
    <row r="16" spans="1:9" x14ac:dyDescent="0.25">
      <c r="A16" s="150"/>
    </row>
    <row r="17" spans="1:1" x14ac:dyDescent="0.25">
      <c r="A17" s="150" t="s">
        <v>3011</v>
      </c>
    </row>
    <row r="18" spans="1:1" x14ac:dyDescent="0.25">
      <c r="A18" s="150" t="s">
        <v>3012</v>
      </c>
    </row>
    <row r="19" spans="1:1" x14ac:dyDescent="0.25">
      <c r="A19" s="150" t="s">
        <v>3013</v>
      </c>
    </row>
    <row r="20" spans="1:1" x14ac:dyDescent="0.25">
      <c r="A20" s="150" t="s">
        <v>3014</v>
      </c>
    </row>
    <row r="21" spans="1:1" x14ac:dyDescent="0.25">
      <c r="A21" s="150" t="s">
        <v>3015</v>
      </c>
    </row>
    <row r="22" spans="1:1" x14ac:dyDescent="0.25">
      <c r="A22" s="150"/>
    </row>
    <row r="23" spans="1:1" x14ac:dyDescent="0.25">
      <c r="A23" s="150" t="s">
        <v>3053</v>
      </c>
    </row>
    <row r="24" spans="1:1" x14ac:dyDescent="0.25">
      <c r="A24" s="150"/>
    </row>
    <row r="25" spans="1:1" x14ac:dyDescent="0.25">
      <c r="A25" s="150" t="s">
        <v>3054</v>
      </c>
    </row>
    <row r="26" spans="1:1" x14ac:dyDescent="0.25">
      <c r="A26" s="150" t="s">
        <v>3055</v>
      </c>
    </row>
    <row r="27" spans="1:1" x14ac:dyDescent="0.25">
      <c r="A27" s="150"/>
    </row>
    <row r="28" spans="1:1" x14ac:dyDescent="0.25">
      <c r="A28" s="159" t="s">
        <v>3016</v>
      </c>
    </row>
    <row r="29" spans="1:1" ht="6.75" customHeight="1" x14ac:dyDescent="0.25">
      <c r="A29" s="159"/>
    </row>
    <row r="30" spans="1:1" x14ac:dyDescent="0.25">
      <c r="A30" s="159" t="s">
        <v>3017</v>
      </c>
    </row>
    <row r="31" spans="1:1" x14ac:dyDescent="0.25">
      <c r="A31" s="159" t="s">
        <v>3018</v>
      </c>
    </row>
    <row r="32" spans="1:1" x14ac:dyDescent="0.25">
      <c r="A32" s="159" t="s">
        <v>3019</v>
      </c>
    </row>
    <row r="33" spans="1:5" x14ac:dyDescent="0.25">
      <c r="A33" s="159" t="s">
        <v>3020</v>
      </c>
    </row>
    <row r="34" spans="1:5" x14ac:dyDescent="0.25">
      <c r="A34" s="159" t="s">
        <v>3021</v>
      </c>
    </row>
    <row r="35" spans="1:5" x14ac:dyDescent="0.25">
      <c r="A35" s="150"/>
    </row>
    <row r="36" spans="1:5" x14ac:dyDescent="0.25">
      <c r="A36" s="150" t="s">
        <v>3022</v>
      </c>
    </row>
    <row r="37" spans="1:5" x14ac:dyDescent="0.25">
      <c r="A37" s="150"/>
    </row>
    <row r="38" spans="1:5" x14ac:dyDescent="0.25">
      <c r="A38" s="160" t="s">
        <v>2626</v>
      </c>
      <c r="B38" s="136"/>
      <c r="C38" s="136"/>
      <c r="D38" s="136"/>
      <c r="E38" s="136"/>
    </row>
    <row r="39" spans="1:5" x14ac:dyDescent="0.25">
      <c r="A39" s="132" t="s">
        <v>3023</v>
      </c>
      <c r="B39" s="136"/>
      <c r="C39" s="136"/>
      <c r="D39" s="136"/>
      <c r="E39" s="136"/>
    </row>
    <row r="40" spans="1:5" x14ac:dyDescent="0.25">
      <c r="A40" s="132" t="s">
        <v>3024</v>
      </c>
      <c r="B40" s="136"/>
      <c r="C40" s="136"/>
      <c r="D40" s="136"/>
      <c r="E40" s="136"/>
    </row>
    <row r="41" spans="1:5" x14ac:dyDescent="0.25">
      <c r="A41" s="132" t="s">
        <v>3025</v>
      </c>
      <c r="B41" s="136"/>
      <c r="C41" s="136"/>
      <c r="D41" s="136"/>
      <c r="E41" s="136"/>
    </row>
    <row r="42" spans="1:5" x14ac:dyDescent="0.25">
      <c r="A42" s="132"/>
      <c r="B42" s="136"/>
      <c r="C42" s="136"/>
      <c r="D42" s="136"/>
      <c r="E42" s="136"/>
    </row>
    <row r="43" spans="1:5" x14ac:dyDescent="0.25">
      <c r="A43" s="132" t="s">
        <v>3026</v>
      </c>
      <c r="B43" s="136"/>
      <c r="C43" s="136"/>
      <c r="D43" s="136"/>
      <c r="E43" s="136"/>
    </row>
    <row r="44" spans="1:5" x14ac:dyDescent="0.25">
      <c r="A44" s="132" t="s">
        <v>3027</v>
      </c>
      <c r="B44" s="136"/>
      <c r="C44" s="136"/>
      <c r="D44" s="136"/>
      <c r="E44" s="136"/>
    </row>
    <row r="45" spans="1:5" x14ac:dyDescent="0.25">
      <c r="A45" s="132" t="s">
        <v>3028</v>
      </c>
      <c r="B45" s="136"/>
      <c r="C45" s="136"/>
      <c r="D45" s="136"/>
      <c r="E45" s="136"/>
    </row>
    <row r="46" spans="1:5" x14ac:dyDescent="0.25">
      <c r="A46" s="132" t="s">
        <v>3029</v>
      </c>
      <c r="B46" s="136"/>
      <c r="C46" s="136"/>
      <c r="D46" s="136"/>
      <c r="E46" s="136"/>
    </row>
    <row r="47" spans="1:5" x14ac:dyDescent="0.25">
      <c r="A47" s="132" t="s">
        <v>3030</v>
      </c>
      <c r="B47" s="136"/>
      <c r="C47" s="136"/>
      <c r="D47" s="136"/>
      <c r="E47" s="136"/>
    </row>
    <row r="48" spans="1:5" x14ac:dyDescent="0.25">
      <c r="A48" s="132" t="s">
        <v>3031</v>
      </c>
      <c r="B48" s="136"/>
      <c r="C48" s="136"/>
      <c r="D48" s="136"/>
      <c r="E48" s="136"/>
    </row>
    <row r="49" spans="1:5" x14ac:dyDescent="0.25">
      <c r="A49" s="132" t="s">
        <v>3032</v>
      </c>
      <c r="B49" s="136"/>
      <c r="C49" s="136"/>
      <c r="D49" s="136"/>
      <c r="E49" s="136"/>
    </row>
    <row r="50" spans="1:5" x14ac:dyDescent="0.25">
      <c r="A50" s="132" t="s">
        <v>3033</v>
      </c>
      <c r="B50" s="136"/>
      <c r="C50" s="136"/>
      <c r="D50" s="136"/>
      <c r="E50" s="136"/>
    </row>
    <row r="51" spans="1:5" x14ac:dyDescent="0.25">
      <c r="A51" s="132" t="s">
        <v>3034</v>
      </c>
      <c r="B51" s="136"/>
      <c r="C51" s="136"/>
      <c r="D51" s="136"/>
      <c r="E51" s="136"/>
    </row>
    <row r="52" spans="1:5" x14ac:dyDescent="0.25">
      <c r="A52" s="132" t="s">
        <v>3035</v>
      </c>
      <c r="B52" s="136"/>
      <c r="C52" s="136"/>
      <c r="D52" s="136"/>
      <c r="E52" s="136"/>
    </row>
    <row r="53" spans="1:5" x14ac:dyDescent="0.25">
      <c r="A53" s="132" t="s">
        <v>3036</v>
      </c>
      <c r="B53" s="136"/>
      <c r="C53" s="136"/>
      <c r="D53" s="136"/>
      <c r="E53" s="136"/>
    </row>
    <row r="54" spans="1:5" x14ac:dyDescent="0.25">
      <c r="A54" s="132" t="s">
        <v>3037</v>
      </c>
      <c r="B54" s="136"/>
      <c r="C54" s="136"/>
      <c r="D54" s="136"/>
      <c r="E54" s="136"/>
    </row>
    <row r="55" spans="1:5" x14ac:dyDescent="0.25">
      <c r="A55" s="132" t="s">
        <v>3038</v>
      </c>
      <c r="B55" s="136"/>
      <c r="C55" s="136"/>
      <c r="D55" s="136"/>
      <c r="E55" s="136"/>
    </row>
    <row r="56" spans="1:5" x14ac:dyDescent="0.25">
      <c r="A56" s="132" t="s">
        <v>3039</v>
      </c>
      <c r="B56" s="136"/>
      <c r="C56" s="136"/>
      <c r="D56" s="136"/>
      <c r="E56" s="136"/>
    </row>
    <row r="57" spans="1:5" x14ac:dyDescent="0.25">
      <c r="A57" s="132" t="s">
        <v>3040</v>
      </c>
      <c r="B57" s="136"/>
      <c r="C57" s="136"/>
      <c r="D57" s="136"/>
      <c r="E57" s="136"/>
    </row>
    <row r="58" spans="1:5" x14ac:dyDescent="0.25">
      <c r="A58" s="132"/>
      <c r="B58" s="136"/>
      <c r="C58" s="136"/>
      <c r="D58" s="136"/>
      <c r="E58" s="136"/>
    </row>
    <row r="59" spans="1:5" x14ac:dyDescent="0.25">
      <c r="A59" s="132" t="s">
        <v>3041</v>
      </c>
      <c r="B59" s="136"/>
      <c r="C59" s="136"/>
      <c r="D59" s="136"/>
      <c r="E59" s="136"/>
    </row>
    <row r="60" spans="1:5" x14ac:dyDescent="0.25">
      <c r="A60" s="150"/>
    </row>
    <row r="61" spans="1:5" x14ac:dyDescent="0.25">
      <c r="A61" s="160" t="s">
        <v>3042</v>
      </c>
      <c r="B61" s="136"/>
      <c r="C61" s="136"/>
      <c r="D61" s="136"/>
      <c r="E61" s="136"/>
    </row>
    <row r="62" spans="1:5" x14ac:dyDescent="0.25">
      <c r="A62" s="132" t="s">
        <v>3061</v>
      </c>
    </row>
    <row r="63" spans="1:5" x14ac:dyDescent="0.25">
      <c r="A63" s="132" t="s">
        <v>3060</v>
      </c>
    </row>
    <row r="64" spans="1:5" x14ac:dyDescent="0.25">
      <c r="A64" s="132" t="s">
        <v>3059</v>
      </c>
    </row>
    <row r="65" spans="1:1" x14ac:dyDescent="0.25">
      <c r="A65" s="132" t="s">
        <v>3056</v>
      </c>
    </row>
    <row r="66" spans="1:1" x14ac:dyDescent="0.25">
      <c r="A66" s="132" t="s">
        <v>3058</v>
      </c>
    </row>
    <row r="67" spans="1:1" x14ac:dyDescent="0.25">
      <c r="A67" s="132" t="s">
        <v>3057</v>
      </c>
    </row>
    <row r="68" spans="1:1" x14ac:dyDescent="0.25">
      <c r="A68" s="132" t="s">
        <v>3043</v>
      </c>
    </row>
    <row r="69" spans="1:1" x14ac:dyDescent="0.25">
      <c r="A69" s="132" t="s">
        <v>3044</v>
      </c>
    </row>
    <row r="70" spans="1:1" x14ac:dyDescent="0.25">
      <c r="A70" s="132" t="s">
        <v>3045</v>
      </c>
    </row>
    <row r="71" spans="1:1" x14ac:dyDescent="0.25">
      <c r="A71" s="132" t="s">
        <v>3046</v>
      </c>
    </row>
    <row r="72" spans="1:1" x14ac:dyDescent="0.25">
      <c r="A72" s="132" t="s">
        <v>3047</v>
      </c>
    </row>
    <row r="73" spans="1:1" x14ac:dyDescent="0.25">
      <c r="A73" s="132" t="s">
        <v>3048</v>
      </c>
    </row>
    <row r="74" spans="1:1" x14ac:dyDescent="0.25">
      <c r="A74" s="132" t="s">
        <v>3049</v>
      </c>
    </row>
    <row r="75" spans="1:1" x14ac:dyDescent="0.25">
      <c r="A75" s="132" t="s">
        <v>3050</v>
      </c>
    </row>
    <row r="76" spans="1:1" x14ac:dyDescent="0.25">
      <c r="A76" s="150"/>
    </row>
    <row r="77" spans="1:1" x14ac:dyDescent="0.25">
      <c r="A77" s="150" t="s">
        <v>3062</v>
      </c>
    </row>
    <row r="78" spans="1:1" x14ac:dyDescent="0.25">
      <c r="A78" s="150" t="s">
        <v>3063</v>
      </c>
    </row>
    <row r="79" spans="1:1" x14ac:dyDescent="0.25">
      <c r="A79" s="150" t="s">
        <v>3064</v>
      </c>
    </row>
    <row r="80" spans="1:1" x14ac:dyDescent="0.25">
      <c r="A80" s="150"/>
    </row>
    <row r="81" spans="1:1" x14ac:dyDescent="0.25">
      <c r="A81" s="150" t="s">
        <v>3051</v>
      </c>
    </row>
  </sheetData>
  <hyperlinks>
    <hyperlink ref="I1" location="Index!B23" display="Back to Index" xr:uid="{2B590F2C-934D-4F6D-A067-02D8D19753D9}"/>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93C64-DF3F-475B-AB59-BFE7800E50E4}">
  <dimension ref="A1:N189"/>
  <sheetViews>
    <sheetView workbookViewId="0">
      <selection activeCell="A9" sqref="A9"/>
    </sheetView>
  </sheetViews>
  <sheetFormatPr defaultRowHeight="15" x14ac:dyDescent="0.25"/>
  <sheetData>
    <row r="1" spans="1:14" x14ac:dyDescent="0.25">
      <c r="A1" s="136" t="s">
        <v>2403</v>
      </c>
      <c r="B1" s="136"/>
      <c r="C1" s="136"/>
      <c r="D1" s="136"/>
      <c r="E1" s="136"/>
      <c r="F1" s="136"/>
      <c r="G1" s="136"/>
      <c r="H1" s="136"/>
      <c r="N1" s="37" t="s">
        <v>886</v>
      </c>
    </row>
    <row r="2" spans="1:14" x14ac:dyDescent="0.25">
      <c r="A2" s="136"/>
      <c r="B2" s="136"/>
      <c r="C2" s="136"/>
      <c r="D2" s="136"/>
      <c r="E2" s="136"/>
      <c r="F2" s="136"/>
      <c r="G2" s="136"/>
      <c r="H2" s="136"/>
    </row>
    <row r="3" spans="1:14" x14ac:dyDescent="0.25">
      <c r="A3" s="136" t="s">
        <v>2457</v>
      </c>
      <c r="B3" s="136"/>
      <c r="C3" s="136"/>
      <c r="D3" s="136"/>
      <c r="E3" s="136"/>
      <c r="F3" s="136"/>
      <c r="G3" s="136" t="s">
        <v>2458</v>
      </c>
      <c r="H3" s="136"/>
    </row>
    <row r="4" spans="1:14" x14ac:dyDescent="0.25">
      <c r="A4" s="136" t="s">
        <v>2459</v>
      </c>
      <c r="B4" s="136" t="s">
        <v>2460</v>
      </c>
      <c r="C4" s="136"/>
      <c r="D4" s="136"/>
      <c r="E4" s="136"/>
      <c r="F4" s="136"/>
      <c r="G4" s="136"/>
      <c r="H4" s="136"/>
    </row>
    <row r="5" spans="1:14" x14ac:dyDescent="0.25">
      <c r="A5" s="136"/>
      <c r="B5" s="136"/>
      <c r="C5" s="136"/>
      <c r="D5" s="136"/>
      <c r="E5" s="136"/>
      <c r="F5" s="136"/>
      <c r="G5" s="136"/>
      <c r="H5" s="136"/>
    </row>
    <row r="6" spans="1:14" x14ac:dyDescent="0.25">
      <c r="A6" s="136" t="s">
        <v>2461</v>
      </c>
      <c r="B6" s="136"/>
      <c r="C6" s="136"/>
      <c r="D6" s="136"/>
      <c r="E6" s="136"/>
      <c r="F6" s="136"/>
      <c r="G6" s="136"/>
      <c r="H6" s="136"/>
    </row>
    <row r="7" spans="1:14" x14ac:dyDescent="0.25">
      <c r="A7" s="136" t="s">
        <v>2462</v>
      </c>
      <c r="B7" s="136"/>
      <c r="C7" s="136"/>
      <c r="D7" s="136"/>
      <c r="E7" s="136"/>
      <c r="F7" s="136"/>
      <c r="G7" s="136"/>
      <c r="H7" s="136"/>
    </row>
    <row r="8" spans="1:14" x14ac:dyDescent="0.25">
      <c r="A8" s="136" t="s">
        <v>2461</v>
      </c>
      <c r="B8" s="136"/>
      <c r="C8" s="136"/>
      <c r="D8" s="136"/>
      <c r="E8" s="136"/>
      <c r="F8" s="136"/>
      <c r="G8" s="136"/>
      <c r="H8" s="136"/>
    </row>
    <row r="9" spans="1:14" x14ac:dyDescent="0.25">
      <c r="A9" s="136" t="s">
        <v>2463</v>
      </c>
      <c r="B9" s="136"/>
      <c r="C9" s="136"/>
      <c r="D9" s="136"/>
      <c r="E9" s="136"/>
      <c r="F9" s="136"/>
      <c r="G9" s="136"/>
      <c r="H9" s="136"/>
    </row>
    <row r="10" spans="1:14" x14ac:dyDescent="0.25">
      <c r="A10" s="136" t="s">
        <v>2464</v>
      </c>
      <c r="B10" s="136"/>
      <c r="C10" s="136"/>
      <c r="D10" s="136"/>
      <c r="E10" s="136"/>
      <c r="F10" s="136"/>
      <c r="G10" s="136"/>
      <c r="H10" s="136"/>
    </row>
    <row r="11" spans="1:14" x14ac:dyDescent="0.25">
      <c r="A11" s="136" t="s">
        <v>2465</v>
      </c>
      <c r="B11" s="136"/>
      <c r="C11" s="136"/>
      <c r="D11" s="136"/>
      <c r="E11" s="136"/>
      <c r="F11" s="136"/>
      <c r="G11" s="136"/>
      <c r="H11" s="136"/>
    </row>
    <row r="12" spans="1:14" x14ac:dyDescent="0.25">
      <c r="A12" s="136" t="s">
        <v>2466</v>
      </c>
      <c r="B12" s="136"/>
      <c r="C12" s="136"/>
      <c r="D12" s="136"/>
      <c r="E12" s="136"/>
      <c r="F12" s="136"/>
      <c r="G12" s="136"/>
      <c r="H12" s="136"/>
    </row>
    <row r="13" spans="1:14" x14ac:dyDescent="0.25">
      <c r="A13" s="136"/>
      <c r="B13" s="136"/>
      <c r="C13" s="136"/>
      <c r="D13" s="136"/>
      <c r="E13" s="136"/>
      <c r="F13" s="136"/>
      <c r="G13" s="136"/>
      <c r="H13" s="136"/>
    </row>
    <row r="14" spans="1:14" x14ac:dyDescent="0.25">
      <c r="A14" s="136" t="s">
        <v>2467</v>
      </c>
      <c r="B14" s="136"/>
      <c r="C14" s="136"/>
      <c r="D14" s="136"/>
      <c r="E14" s="136"/>
      <c r="G14" s="136" t="s">
        <v>2468</v>
      </c>
      <c r="H14" s="136"/>
    </row>
    <row r="15" spans="1:14" x14ac:dyDescent="0.25">
      <c r="A15" s="136"/>
      <c r="B15" s="136"/>
      <c r="C15" s="136"/>
      <c r="D15" s="136"/>
      <c r="E15" s="136"/>
      <c r="F15" s="136"/>
      <c r="G15" s="136"/>
      <c r="H15" s="136"/>
    </row>
    <row r="16" spans="1:14" x14ac:dyDescent="0.25">
      <c r="A16" s="136"/>
      <c r="B16" s="136"/>
      <c r="C16" s="136"/>
      <c r="D16" s="136"/>
      <c r="E16" s="136"/>
      <c r="F16" s="136"/>
      <c r="G16" s="136"/>
      <c r="H16" s="136"/>
    </row>
    <row r="17" spans="1:8" x14ac:dyDescent="0.25">
      <c r="A17" s="136" t="s">
        <v>2469</v>
      </c>
      <c r="B17" s="136"/>
      <c r="C17" s="136"/>
      <c r="D17" s="136"/>
      <c r="E17" s="136"/>
      <c r="F17" s="136"/>
      <c r="G17" s="136"/>
      <c r="H17" s="136"/>
    </row>
    <row r="18" spans="1:8" x14ac:dyDescent="0.25">
      <c r="A18" s="136" t="s">
        <v>2470</v>
      </c>
      <c r="B18" s="136"/>
      <c r="C18" s="136"/>
      <c r="D18" s="136"/>
      <c r="E18" s="136"/>
      <c r="F18" s="136"/>
      <c r="G18" s="136"/>
      <c r="H18" s="136"/>
    </row>
    <row r="19" spans="1:8" x14ac:dyDescent="0.25">
      <c r="A19" s="136" t="s">
        <v>2471</v>
      </c>
      <c r="B19" s="136"/>
      <c r="C19" s="136"/>
      <c r="D19" s="136"/>
      <c r="E19" s="136"/>
      <c r="F19" s="136"/>
      <c r="G19" s="136"/>
      <c r="H19" s="136"/>
    </row>
    <row r="20" spans="1:8" x14ac:dyDescent="0.25">
      <c r="A20" s="136"/>
      <c r="B20" s="136" t="s">
        <v>2472</v>
      </c>
      <c r="C20" s="136"/>
      <c r="D20" s="136"/>
      <c r="E20" s="136"/>
      <c r="F20" s="136"/>
      <c r="G20" s="136"/>
      <c r="H20" s="136"/>
    </row>
    <row r="21" spans="1:8" x14ac:dyDescent="0.25">
      <c r="A21" s="136"/>
      <c r="B21" s="136" t="s">
        <v>2473</v>
      </c>
      <c r="C21" s="136"/>
      <c r="D21" s="136"/>
      <c r="E21" s="136"/>
      <c r="F21" s="136"/>
      <c r="G21" s="136"/>
      <c r="H21" s="136"/>
    </row>
    <row r="22" spans="1:8" x14ac:dyDescent="0.25">
      <c r="A22" s="136"/>
      <c r="B22" s="136"/>
      <c r="C22" s="136"/>
      <c r="D22" s="136"/>
      <c r="E22" s="136"/>
      <c r="F22" s="136"/>
      <c r="G22" s="136"/>
      <c r="H22" s="136"/>
    </row>
    <row r="23" spans="1:8" x14ac:dyDescent="0.25">
      <c r="A23" s="136" t="s">
        <v>2474</v>
      </c>
      <c r="B23" s="136"/>
      <c r="C23" s="136"/>
      <c r="D23" s="136"/>
      <c r="E23" s="136"/>
      <c r="F23" s="136"/>
      <c r="G23" s="136"/>
      <c r="H23" s="136"/>
    </row>
    <row r="24" spans="1:8" x14ac:dyDescent="0.25">
      <c r="A24" s="136" t="s">
        <v>2475</v>
      </c>
      <c r="B24" s="136"/>
      <c r="C24" s="136"/>
      <c r="D24" s="136"/>
      <c r="E24" s="136"/>
      <c r="F24" s="136"/>
      <c r="G24" s="136"/>
      <c r="H24" s="136"/>
    </row>
    <row r="25" spans="1:8" x14ac:dyDescent="0.25">
      <c r="A25" s="136" t="s">
        <v>2476</v>
      </c>
      <c r="B25" s="136"/>
      <c r="C25" s="136"/>
      <c r="D25" s="136"/>
      <c r="E25" s="136"/>
      <c r="F25" s="136"/>
      <c r="G25" s="136"/>
      <c r="H25" s="136"/>
    </row>
    <row r="26" spans="1:8" x14ac:dyDescent="0.25">
      <c r="A26" s="136" t="s">
        <v>2477</v>
      </c>
      <c r="B26" s="136"/>
      <c r="C26" s="136"/>
      <c r="D26" s="136"/>
      <c r="E26" s="136"/>
      <c r="F26" s="136"/>
      <c r="G26" s="136"/>
      <c r="H26" s="136"/>
    </row>
    <row r="27" spans="1:8" x14ac:dyDescent="0.25">
      <c r="A27" s="136" t="s">
        <v>2478</v>
      </c>
      <c r="B27" s="136"/>
      <c r="C27" s="136"/>
      <c r="D27" s="136"/>
      <c r="E27" s="136"/>
      <c r="F27" s="136"/>
      <c r="G27" s="136"/>
      <c r="H27" s="136"/>
    </row>
    <row r="28" spans="1:8" x14ac:dyDescent="0.25">
      <c r="A28" s="136"/>
      <c r="B28" s="136" t="s">
        <v>2472</v>
      </c>
      <c r="C28" s="136"/>
      <c r="D28" s="136"/>
      <c r="E28" s="136"/>
      <c r="F28" s="136"/>
      <c r="G28" s="136"/>
      <c r="H28" s="136"/>
    </row>
    <row r="29" spans="1:8" x14ac:dyDescent="0.25">
      <c r="A29" s="136"/>
      <c r="B29" s="136" t="s">
        <v>2479</v>
      </c>
      <c r="C29" s="136"/>
      <c r="D29" s="136"/>
      <c r="E29" s="136"/>
      <c r="F29" s="136"/>
      <c r="G29" s="136"/>
      <c r="H29" s="136"/>
    </row>
    <row r="30" spans="1:8" x14ac:dyDescent="0.25">
      <c r="A30" s="136" t="s">
        <v>2474</v>
      </c>
      <c r="B30" s="136"/>
      <c r="C30" s="136"/>
      <c r="D30" s="136"/>
      <c r="E30" s="136"/>
      <c r="F30" s="136"/>
      <c r="G30" s="136"/>
      <c r="H30" s="136"/>
    </row>
    <row r="31" spans="1:8" x14ac:dyDescent="0.25">
      <c r="A31" s="136"/>
      <c r="B31" s="136"/>
      <c r="C31" s="136"/>
      <c r="D31" s="136"/>
      <c r="E31" s="136"/>
      <c r="F31" s="136"/>
      <c r="G31" s="136"/>
      <c r="H31" s="136"/>
    </row>
    <row r="32" spans="1:8" x14ac:dyDescent="0.25">
      <c r="A32" s="136" t="s">
        <v>2480</v>
      </c>
      <c r="B32" s="136"/>
      <c r="C32" s="136"/>
      <c r="D32" s="136"/>
      <c r="E32" s="136"/>
      <c r="F32" s="136"/>
      <c r="G32" s="136"/>
      <c r="H32" s="136"/>
    </row>
    <row r="33" spans="1:8" x14ac:dyDescent="0.25">
      <c r="A33" s="136" t="s">
        <v>2481</v>
      </c>
      <c r="B33" s="136"/>
      <c r="C33" s="136"/>
      <c r="D33" s="136"/>
      <c r="E33" s="136"/>
      <c r="F33" s="136"/>
      <c r="G33" s="136"/>
      <c r="H33" s="136"/>
    </row>
    <row r="34" spans="1:8" x14ac:dyDescent="0.25">
      <c r="A34" s="136" t="s">
        <v>2482</v>
      </c>
      <c r="B34" s="136"/>
      <c r="C34" s="136"/>
      <c r="D34" s="136"/>
      <c r="E34" s="136"/>
      <c r="F34" s="136"/>
      <c r="G34" s="136"/>
      <c r="H34" s="136"/>
    </row>
    <row r="35" spans="1:8" x14ac:dyDescent="0.25">
      <c r="A35" s="136"/>
      <c r="B35" s="136" t="s">
        <v>2483</v>
      </c>
      <c r="C35" s="136"/>
      <c r="D35" s="136"/>
      <c r="E35" s="136"/>
      <c r="F35" s="136"/>
      <c r="G35" s="136"/>
      <c r="H35" s="136"/>
    </row>
    <row r="36" spans="1:8" x14ac:dyDescent="0.25">
      <c r="A36" s="136"/>
      <c r="B36" s="136"/>
      <c r="C36" s="136"/>
      <c r="D36" s="136"/>
      <c r="E36" s="136"/>
      <c r="F36" s="136"/>
      <c r="G36" s="136"/>
      <c r="H36" s="136"/>
    </row>
    <row r="37" spans="1:8" x14ac:dyDescent="0.25">
      <c r="A37" s="136"/>
      <c r="B37" s="136"/>
      <c r="C37" s="136"/>
      <c r="D37" s="136"/>
      <c r="E37" s="136"/>
      <c r="F37" s="136"/>
      <c r="G37" s="136"/>
      <c r="H37" s="136"/>
    </row>
    <row r="38" spans="1:8" x14ac:dyDescent="0.25">
      <c r="A38" s="136" t="s">
        <v>2484</v>
      </c>
      <c r="B38" s="136"/>
      <c r="C38" s="136"/>
      <c r="D38" s="136"/>
      <c r="E38" s="136"/>
      <c r="F38" s="136"/>
      <c r="G38" s="136"/>
      <c r="H38" s="136"/>
    </row>
    <row r="39" spans="1:8" x14ac:dyDescent="0.25">
      <c r="A39" s="136" t="s">
        <v>2485</v>
      </c>
      <c r="B39" s="136"/>
      <c r="C39" s="136"/>
      <c r="D39" s="136"/>
      <c r="E39" s="136"/>
      <c r="F39" s="136"/>
      <c r="G39" s="136" t="s">
        <v>2486</v>
      </c>
      <c r="H39" s="136"/>
    </row>
    <row r="40" spans="1:8" x14ac:dyDescent="0.25">
      <c r="A40" s="136"/>
      <c r="B40" s="136" t="s">
        <v>2487</v>
      </c>
      <c r="C40" s="136"/>
      <c r="D40" s="136"/>
      <c r="E40" s="136"/>
      <c r="F40" s="136"/>
      <c r="G40" s="136"/>
      <c r="H40" s="136"/>
    </row>
    <row r="41" spans="1:8" x14ac:dyDescent="0.25">
      <c r="A41" s="136"/>
      <c r="B41" s="136"/>
      <c r="C41" s="136"/>
      <c r="D41" s="136"/>
      <c r="E41" s="136"/>
      <c r="F41" s="136"/>
      <c r="G41" s="136"/>
      <c r="H41" s="136"/>
    </row>
    <row r="42" spans="1:8" x14ac:dyDescent="0.25">
      <c r="A42" s="136"/>
      <c r="B42" s="136"/>
      <c r="C42" s="136"/>
      <c r="D42" s="136"/>
      <c r="E42" s="136"/>
      <c r="F42" s="136"/>
      <c r="G42" s="136"/>
      <c r="H42" s="136"/>
    </row>
    <row r="43" spans="1:8" x14ac:dyDescent="0.25">
      <c r="A43" s="136" t="s">
        <v>2488</v>
      </c>
      <c r="B43" s="136"/>
      <c r="C43" s="136"/>
      <c r="D43" s="136"/>
      <c r="E43" s="136"/>
      <c r="F43" s="136"/>
      <c r="G43" s="136"/>
      <c r="H43" s="136"/>
    </row>
    <row r="44" spans="1:8" x14ac:dyDescent="0.25">
      <c r="A44" s="136" t="s">
        <v>2489</v>
      </c>
      <c r="B44" s="136"/>
      <c r="C44" s="136"/>
      <c r="D44" s="136"/>
      <c r="E44" s="136"/>
      <c r="F44" s="136"/>
      <c r="G44" s="136"/>
      <c r="H44" s="136"/>
    </row>
    <row r="45" spans="1:8" x14ac:dyDescent="0.25">
      <c r="A45" s="136" t="s">
        <v>2488</v>
      </c>
      <c r="B45" s="136"/>
      <c r="C45" s="136"/>
      <c r="D45" s="136"/>
      <c r="E45" s="136"/>
      <c r="F45" s="136"/>
      <c r="G45" s="136"/>
      <c r="H45" s="136"/>
    </row>
    <row r="46" spans="1:8" x14ac:dyDescent="0.25">
      <c r="A46" s="136" t="s">
        <v>2490</v>
      </c>
      <c r="B46" s="136"/>
      <c r="C46" s="136"/>
      <c r="D46" s="136"/>
      <c r="E46" s="136"/>
      <c r="F46" s="136"/>
      <c r="G46" s="136" t="s">
        <v>2491</v>
      </c>
      <c r="H46" s="136"/>
    </row>
    <row r="47" spans="1:8" x14ac:dyDescent="0.25">
      <c r="A47" s="136"/>
      <c r="B47" s="136"/>
      <c r="C47" s="136"/>
      <c r="D47" s="136"/>
      <c r="E47" s="136"/>
      <c r="F47" s="136"/>
      <c r="G47" s="136"/>
      <c r="H47" s="136"/>
    </row>
    <row r="48" spans="1:8" x14ac:dyDescent="0.25">
      <c r="A48" s="136" t="s">
        <v>2492</v>
      </c>
      <c r="B48" s="136"/>
      <c r="C48" s="136"/>
      <c r="D48" s="136"/>
      <c r="E48" s="136"/>
      <c r="G48" s="136" t="s">
        <v>2493</v>
      </c>
      <c r="H48" s="136"/>
    </row>
    <row r="49" spans="1:8" x14ac:dyDescent="0.25">
      <c r="A49" s="136" t="s">
        <v>2494</v>
      </c>
      <c r="B49" s="136"/>
      <c r="C49" s="136"/>
      <c r="D49" s="136"/>
      <c r="E49" s="136"/>
      <c r="F49" s="136"/>
      <c r="G49" s="136"/>
      <c r="H49" s="136"/>
    </row>
    <row r="50" spans="1:8" x14ac:dyDescent="0.25">
      <c r="A50" s="136" t="s">
        <v>2495</v>
      </c>
      <c r="B50" s="136"/>
      <c r="C50" s="136"/>
      <c r="D50" s="136"/>
      <c r="E50" s="136"/>
      <c r="F50" s="136"/>
      <c r="G50" s="136"/>
      <c r="H50" s="136"/>
    </row>
    <row r="51" spans="1:8" x14ac:dyDescent="0.25">
      <c r="A51" s="136"/>
      <c r="B51" s="136" t="s">
        <v>2496</v>
      </c>
      <c r="C51" s="136"/>
      <c r="D51" s="136"/>
      <c r="E51" s="136"/>
      <c r="G51" s="136" t="s">
        <v>2497</v>
      </c>
      <c r="H51" s="136"/>
    </row>
    <row r="52" spans="1:8" x14ac:dyDescent="0.25">
      <c r="A52" s="136" t="s">
        <v>2494</v>
      </c>
      <c r="B52" s="136"/>
      <c r="C52" s="136"/>
      <c r="D52" s="136"/>
      <c r="E52" s="136"/>
      <c r="F52" s="136"/>
      <c r="G52" s="136"/>
      <c r="H52" s="136"/>
    </row>
    <row r="53" spans="1:8" x14ac:dyDescent="0.25">
      <c r="A53" s="136"/>
      <c r="B53" s="136" t="s">
        <v>2498</v>
      </c>
      <c r="C53" s="136"/>
      <c r="D53" s="136"/>
      <c r="E53" s="136"/>
      <c r="F53" s="136"/>
      <c r="G53" s="136" t="s">
        <v>2499</v>
      </c>
      <c r="H53" s="136"/>
    </row>
    <row r="54" spans="1:8" x14ac:dyDescent="0.25">
      <c r="A54" s="136"/>
      <c r="B54" s="136"/>
      <c r="C54" s="136"/>
      <c r="D54" s="136"/>
      <c r="E54" s="136"/>
      <c r="F54" s="136"/>
      <c r="G54" s="136"/>
      <c r="H54" s="136"/>
    </row>
    <row r="55" spans="1:8" x14ac:dyDescent="0.25">
      <c r="A55" s="136"/>
      <c r="B55" s="136" t="s">
        <v>2500</v>
      </c>
      <c r="C55" s="136"/>
      <c r="D55" s="136"/>
      <c r="E55" s="136"/>
      <c r="F55" s="136"/>
      <c r="G55" s="136" t="s">
        <v>2501</v>
      </c>
      <c r="H55" s="136"/>
    </row>
    <row r="56" spans="1:8" x14ac:dyDescent="0.25">
      <c r="A56" s="136"/>
      <c r="B56" s="136" t="s">
        <v>2502</v>
      </c>
      <c r="C56" s="136"/>
      <c r="D56" s="136"/>
      <c r="E56" s="136"/>
      <c r="G56" s="136" t="s">
        <v>2503</v>
      </c>
      <c r="H56" s="136"/>
    </row>
    <row r="57" spans="1:8" x14ac:dyDescent="0.25">
      <c r="A57" s="136"/>
      <c r="B57" s="136"/>
      <c r="C57" s="136"/>
      <c r="D57" s="136"/>
      <c r="E57" s="136"/>
      <c r="F57" s="136"/>
      <c r="G57" s="136"/>
      <c r="H57" s="136"/>
    </row>
    <row r="58" spans="1:8" x14ac:dyDescent="0.25">
      <c r="A58" s="136"/>
      <c r="B58" s="136" t="s">
        <v>2504</v>
      </c>
      <c r="C58" s="136"/>
      <c r="D58" s="136"/>
      <c r="E58" s="136"/>
      <c r="F58" s="136"/>
      <c r="G58" s="136" t="s">
        <v>2505</v>
      </c>
      <c r="H58" s="136"/>
    </row>
    <row r="59" spans="1:8" x14ac:dyDescent="0.25">
      <c r="A59" s="136"/>
      <c r="B59" s="136" t="s">
        <v>2506</v>
      </c>
      <c r="C59" s="136"/>
      <c r="D59" s="136"/>
      <c r="E59" s="136"/>
      <c r="G59" s="136" t="s">
        <v>2503</v>
      </c>
      <c r="H59" s="136"/>
    </row>
    <row r="60" spans="1:8" x14ac:dyDescent="0.25">
      <c r="A60" s="136"/>
      <c r="B60" s="136"/>
      <c r="C60" s="136"/>
      <c r="D60" s="136"/>
      <c r="E60" s="136"/>
      <c r="F60" s="136"/>
      <c r="G60" s="136"/>
      <c r="H60" s="136"/>
    </row>
    <row r="61" spans="1:8" x14ac:dyDescent="0.25">
      <c r="A61" s="136"/>
      <c r="B61" s="136" t="s">
        <v>2507</v>
      </c>
      <c r="C61" s="136"/>
      <c r="D61" s="136"/>
      <c r="E61" s="136"/>
      <c r="F61" s="136"/>
      <c r="G61" s="136" t="s">
        <v>2508</v>
      </c>
      <c r="H61" s="136"/>
    </row>
    <row r="62" spans="1:8" x14ac:dyDescent="0.25">
      <c r="A62" s="136"/>
      <c r="B62" s="136"/>
      <c r="C62" s="136"/>
      <c r="D62" s="136"/>
      <c r="E62" s="136"/>
      <c r="F62" s="136"/>
      <c r="G62" s="136"/>
      <c r="H62" s="136"/>
    </row>
    <row r="63" spans="1:8" x14ac:dyDescent="0.25">
      <c r="A63" s="136" t="s">
        <v>2509</v>
      </c>
      <c r="B63" s="136"/>
      <c r="C63" s="136"/>
      <c r="D63" s="136"/>
      <c r="E63" s="136"/>
      <c r="F63" s="136"/>
      <c r="G63" s="136"/>
      <c r="H63" s="136"/>
    </row>
    <row r="64" spans="1:8" x14ac:dyDescent="0.25">
      <c r="A64" s="136"/>
      <c r="B64" s="136" t="s">
        <v>2510</v>
      </c>
      <c r="C64" s="136"/>
      <c r="D64" s="136"/>
      <c r="E64" s="136"/>
      <c r="F64" s="136"/>
      <c r="G64" s="136"/>
      <c r="H64" s="136"/>
    </row>
    <row r="65" spans="1:8" x14ac:dyDescent="0.25">
      <c r="A65" s="136"/>
      <c r="B65" s="136" t="s">
        <v>2511</v>
      </c>
      <c r="C65" s="136"/>
      <c r="D65" s="136"/>
      <c r="E65" s="136"/>
      <c r="G65" s="136" t="s">
        <v>2512</v>
      </c>
      <c r="H65" s="136"/>
    </row>
    <row r="66" spans="1:8" x14ac:dyDescent="0.25">
      <c r="A66" s="136"/>
      <c r="B66" s="136"/>
      <c r="C66" s="136"/>
      <c r="D66" s="136"/>
      <c r="E66" s="136"/>
      <c r="F66" s="136"/>
      <c r="G66" s="136"/>
      <c r="H66" s="136"/>
    </row>
    <row r="67" spans="1:8" x14ac:dyDescent="0.25">
      <c r="A67" s="136" t="s">
        <v>2513</v>
      </c>
      <c r="B67" s="136"/>
      <c r="C67" s="136"/>
      <c r="D67" s="136"/>
      <c r="E67" s="136"/>
      <c r="F67" s="136"/>
      <c r="G67" s="136"/>
      <c r="H67" s="136"/>
    </row>
    <row r="68" spans="1:8" x14ac:dyDescent="0.25">
      <c r="A68" s="136"/>
      <c r="B68" s="136" t="s">
        <v>2514</v>
      </c>
      <c r="C68" s="136"/>
      <c r="D68" s="136"/>
      <c r="E68" s="136"/>
      <c r="F68" s="136"/>
      <c r="G68" s="136" t="s">
        <v>2515</v>
      </c>
      <c r="H68" s="136"/>
    </row>
    <row r="69" spans="1:8" x14ac:dyDescent="0.25">
      <c r="A69" s="136"/>
      <c r="B69" s="136"/>
      <c r="C69" s="136"/>
      <c r="D69" s="136"/>
      <c r="E69" s="136"/>
      <c r="F69" s="136"/>
      <c r="G69" s="136"/>
      <c r="H69" s="136"/>
    </row>
    <row r="70" spans="1:8" x14ac:dyDescent="0.25">
      <c r="A70" s="136" t="s">
        <v>2516</v>
      </c>
      <c r="B70" s="136"/>
      <c r="C70" s="136"/>
      <c r="D70" s="136"/>
      <c r="E70" s="136"/>
      <c r="F70" s="136"/>
      <c r="G70" s="136"/>
      <c r="H70" s="136"/>
    </row>
    <row r="71" spans="1:8" x14ac:dyDescent="0.25">
      <c r="A71" s="136" t="s">
        <v>2517</v>
      </c>
      <c r="B71" s="136"/>
      <c r="C71" s="136"/>
      <c r="D71" s="136"/>
      <c r="E71" s="136"/>
      <c r="F71" s="136"/>
      <c r="G71" s="136"/>
      <c r="H71" s="136"/>
    </row>
    <row r="72" spans="1:8" x14ac:dyDescent="0.25">
      <c r="A72" s="136" t="s">
        <v>2518</v>
      </c>
      <c r="B72" s="136"/>
      <c r="C72" s="136"/>
      <c r="D72" s="136"/>
      <c r="E72" s="136"/>
      <c r="F72" s="136"/>
      <c r="G72" s="136"/>
      <c r="H72" s="136"/>
    </row>
    <row r="73" spans="1:8" x14ac:dyDescent="0.25">
      <c r="A73" s="136" t="s">
        <v>2519</v>
      </c>
      <c r="B73" s="136"/>
      <c r="C73" s="136"/>
      <c r="D73" s="136"/>
      <c r="E73" s="136"/>
      <c r="F73" s="136"/>
      <c r="G73" s="136"/>
      <c r="H73" s="136"/>
    </row>
    <row r="74" spans="1:8" x14ac:dyDescent="0.25">
      <c r="A74" s="136" t="s">
        <v>2518</v>
      </c>
      <c r="B74" s="136"/>
      <c r="C74" s="136"/>
      <c r="D74" s="136"/>
      <c r="E74" s="136"/>
      <c r="F74" s="136"/>
      <c r="G74" s="136"/>
      <c r="H74" s="136"/>
    </row>
    <row r="75" spans="1:8" x14ac:dyDescent="0.25">
      <c r="A75" s="136" t="s">
        <v>2520</v>
      </c>
      <c r="B75" s="136"/>
      <c r="C75" s="136"/>
      <c r="D75" s="136"/>
      <c r="E75" s="136"/>
      <c r="G75" s="136" t="s">
        <v>2493</v>
      </c>
      <c r="H75" s="136"/>
    </row>
    <row r="76" spans="1:8" x14ac:dyDescent="0.25">
      <c r="A76" s="136"/>
      <c r="B76" s="136" t="s">
        <v>2496</v>
      </c>
      <c r="C76" s="136"/>
      <c r="D76" s="136"/>
      <c r="E76" s="136"/>
      <c r="G76" s="136" t="s">
        <v>2497</v>
      </c>
      <c r="H76" s="136"/>
    </row>
    <row r="77" spans="1:8" x14ac:dyDescent="0.25">
      <c r="A77" s="136"/>
      <c r="B77" s="136"/>
      <c r="C77" s="136"/>
      <c r="D77" s="136"/>
      <c r="E77" s="136"/>
      <c r="F77" s="136"/>
      <c r="G77" s="136"/>
      <c r="H77" s="136"/>
    </row>
    <row r="78" spans="1:8" x14ac:dyDescent="0.25">
      <c r="A78" s="136"/>
      <c r="B78" s="136" t="s">
        <v>2498</v>
      </c>
      <c r="C78" s="136"/>
      <c r="D78" s="136"/>
      <c r="E78" s="136"/>
      <c r="F78" s="136"/>
      <c r="G78" s="136" t="s">
        <v>2499</v>
      </c>
      <c r="H78" s="136"/>
    </row>
    <row r="79" spans="1:8" x14ac:dyDescent="0.25">
      <c r="A79" s="136"/>
      <c r="B79" s="136"/>
      <c r="C79" s="136"/>
      <c r="D79" s="136"/>
      <c r="E79" s="136"/>
      <c r="F79" s="136"/>
      <c r="G79" s="136"/>
      <c r="H79" s="136"/>
    </row>
    <row r="80" spans="1:8" x14ac:dyDescent="0.25">
      <c r="A80" s="136"/>
      <c r="B80" s="136" t="s">
        <v>2500</v>
      </c>
      <c r="C80" s="136"/>
      <c r="D80" s="136"/>
      <c r="E80" s="136"/>
      <c r="F80" s="136"/>
      <c r="G80" s="136" t="s">
        <v>2501</v>
      </c>
      <c r="H80" s="136"/>
    </row>
    <row r="81" spans="1:8" x14ac:dyDescent="0.25">
      <c r="A81" s="136"/>
      <c r="B81" s="136" t="s">
        <v>2521</v>
      </c>
      <c r="C81" s="136"/>
      <c r="D81" s="136"/>
      <c r="E81" s="136" t="s">
        <v>2503</v>
      </c>
      <c r="F81" s="136"/>
      <c r="G81" s="136"/>
      <c r="H81" s="136"/>
    </row>
    <row r="82" spans="1:8" x14ac:dyDescent="0.25">
      <c r="A82" s="136"/>
      <c r="B82" s="136"/>
      <c r="C82" s="136"/>
      <c r="D82" s="136"/>
      <c r="E82" s="136"/>
      <c r="F82" s="136"/>
      <c r="G82" s="136"/>
      <c r="H82" s="136"/>
    </row>
    <row r="83" spans="1:8" x14ac:dyDescent="0.25">
      <c r="A83" s="136"/>
      <c r="B83" s="136" t="s">
        <v>2504</v>
      </c>
      <c r="C83" s="136"/>
      <c r="D83" s="136"/>
      <c r="E83" s="136"/>
      <c r="F83" s="136"/>
      <c r="G83" s="136" t="s">
        <v>2505</v>
      </c>
      <c r="H83" s="136"/>
    </row>
    <row r="84" spans="1:8" x14ac:dyDescent="0.25">
      <c r="A84" s="136"/>
      <c r="B84" s="136" t="s">
        <v>2522</v>
      </c>
      <c r="C84" s="136"/>
      <c r="D84" s="136"/>
      <c r="E84" s="136" t="s">
        <v>2503</v>
      </c>
      <c r="F84" s="136"/>
      <c r="G84" s="136"/>
      <c r="H84" s="136"/>
    </row>
    <row r="85" spans="1:8" x14ac:dyDescent="0.25">
      <c r="A85" s="136"/>
      <c r="B85" s="136"/>
      <c r="C85" s="136"/>
      <c r="D85" s="136"/>
      <c r="E85" s="136"/>
      <c r="F85" s="136"/>
      <c r="G85" s="136"/>
      <c r="H85" s="136"/>
    </row>
    <row r="86" spans="1:8" x14ac:dyDescent="0.25">
      <c r="A86" s="136"/>
      <c r="B86" s="136" t="s">
        <v>2523</v>
      </c>
      <c r="C86" s="136"/>
      <c r="D86" s="136"/>
      <c r="E86" s="136"/>
      <c r="F86" s="136"/>
      <c r="G86" s="136" t="s">
        <v>2508</v>
      </c>
      <c r="H86" s="136"/>
    </row>
    <row r="87" spans="1:8" x14ac:dyDescent="0.25">
      <c r="A87" s="136"/>
      <c r="B87" s="136"/>
      <c r="C87" s="136"/>
      <c r="D87" s="136"/>
      <c r="E87" s="136"/>
      <c r="F87" s="136"/>
      <c r="G87" s="136"/>
      <c r="H87" s="136"/>
    </row>
    <row r="88" spans="1:8" x14ac:dyDescent="0.25">
      <c r="A88" s="136" t="s">
        <v>2524</v>
      </c>
      <c r="B88" s="136"/>
      <c r="C88" s="136"/>
      <c r="D88" s="136"/>
      <c r="E88" s="136"/>
      <c r="F88" s="136"/>
      <c r="G88" s="136"/>
      <c r="H88" s="136"/>
    </row>
    <row r="89" spans="1:8" x14ac:dyDescent="0.25">
      <c r="A89" s="136"/>
      <c r="B89" s="136" t="s">
        <v>2510</v>
      </c>
      <c r="C89" s="136"/>
      <c r="D89" s="136"/>
      <c r="E89" s="136"/>
      <c r="F89" s="136"/>
      <c r="G89" s="136"/>
      <c r="H89" s="136"/>
    </row>
    <row r="90" spans="1:8" x14ac:dyDescent="0.25">
      <c r="A90" s="136"/>
      <c r="B90" s="136" t="s">
        <v>2511</v>
      </c>
      <c r="C90" s="136"/>
      <c r="D90" s="136"/>
      <c r="E90" s="136"/>
      <c r="G90" s="136" t="s">
        <v>2512</v>
      </c>
      <c r="H90" s="136"/>
    </row>
    <row r="91" spans="1:8" x14ac:dyDescent="0.25">
      <c r="A91" s="136"/>
      <c r="B91" s="136"/>
      <c r="C91" s="136"/>
      <c r="D91" s="136"/>
      <c r="E91" s="136"/>
      <c r="F91" s="136"/>
      <c r="G91" s="136"/>
      <c r="H91" s="136"/>
    </row>
    <row r="92" spans="1:8" x14ac:dyDescent="0.25">
      <c r="A92" s="136" t="s">
        <v>2525</v>
      </c>
      <c r="B92" s="136"/>
      <c r="C92" s="136"/>
      <c r="D92" s="136"/>
      <c r="E92" s="136"/>
      <c r="F92" s="136"/>
      <c r="G92" s="136"/>
      <c r="H92" s="136"/>
    </row>
    <row r="93" spans="1:8" x14ac:dyDescent="0.25">
      <c r="A93" s="136"/>
      <c r="B93" s="136" t="s">
        <v>2526</v>
      </c>
      <c r="C93" s="136"/>
      <c r="D93" s="136"/>
      <c r="E93" s="136"/>
      <c r="F93" s="136"/>
      <c r="G93" s="136" t="s">
        <v>2515</v>
      </c>
      <c r="H93" s="136"/>
    </row>
    <row r="94" spans="1:8" x14ac:dyDescent="0.25">
      <c r="A94" s="136" t="s">
        <v>2516</v>
      </c>
      <c r="B94" s="136"/>
      <c r="C94" s="136"/>
      <c r="D94" s="136"/>
      <c r="E94" s="136"/>
      <c r="F94" s="136"/>
      <c r="G94" s="136"/>
      <c r="H94" s="136"/>
    </row>
    <row r="95" spans="1:8" x14ac:dyDescent="0.25">
      <c r="A95" s="136"/>
      <c r="B95" s="136"/>
      <c r="C95" s="136"/>
      <c r="D95" s="136"/>
      <c r="E95" s="136"/>
      <c r="F95" s="136"/>
      <c r="G95" s="136"/>
      <c r="H95" s="136"/>
    </row>
    <row r="96" spans="1:8" x14ac:dyDescent="0.25">
      <c r="A96" s="136" t="s">
        <v>2527</v>
      </c>
      <c r="B96" s="136"/>
      <c r="C96" s="136"/>
      <c r="D96" s="136"/>
      <c r="E96" s="136"/>
      <c r="F96" s="136"/>
      <c r="G96" s="136"/>
      <c r="H96" s="136"/>
    </row>
    <row r="97" spans="1:8" x14ac:dyDescent="0.25">
      <c r="A97" s="136" t="s">
        <v>2528</v>
      </c>
      <c r="B97" s="136"/>
      <c r="C97" s="136"/>
      <c r="D97" s="136"/>
      <c r="E97" s="136"/>
      <c r="F97" s="136"/>
      <c r="G97" s="136"/>
      <c r="H97" s="136"/>
    </row>
    <row r="98" spans="1:8" x14ac:dyDescent="0.25">
      <c r="A98" s="136" t="s">
        <v>2529</v>
      </c>
      <c r="B98" s="136"/>
      <c r="C98" s="136"/>
      <c r="D98" s="136"/>
      <c r="E98" s="136"/>
      <c r="F98" s="136"/>
      <c r="G98" s="136"/>
      <c r="H98" s="136"/>
    </row>
    <row r="99" spans="1:8" x14ac:dyDescent="0.25">
      <c r="A99" s="136" t="s">
        <v>2530</v>
      </c>
      <c r="B99" s="136"/>
      <c r="C99" s="136"/>
      <c r="D99" s="136"/>
      <c r="E99" s="136"/>
      <c r="F99" s="136"/>
      <c r="G99" s="136"/>
      <c r="H99" s="136"/>
    </row>
    <row r="100" spans="1:8" x14ac:dyDescent="0.25">
      <c r="A100" s="136" t="s">
        <v>2527</v>
      </c>
      <c r="B100" s="136"/>
      <c r="C100" s="136"/>
      <c r="D100" s="136"/>
      <c r="E100" s="136"/>
      <c r="F100" s="136"/>
      <c r="G100" s="136"/>
      <c r="H100" s="136"/>
    </row>
    <row r="101" spans="1:8" x14ac:dyDescent="0.25">
      <c r="A101" s="136" t="s">
        <v>2531</v>
      </c>
      <c r="B101" s="136"/>
      <c r="C101" s="136"/>
      <c r="D101" s="136"/>
      <c r="E101" s="136"/>
      <c r="G101" s="136" t="s">
        <v>2493</v>
      </c>
      <c r="H101" s="136"/>
    </row>
    <row r="102" spans="1:8" x14ac:dyDescent="0.25">
      <c r="A102" s="136"/>
      <c r="B102" s="136" t="s">
        <v>2532</v>
      </c>
      <c r="C102" s="136"/>
      <c r="D102" s="136"/>
      <c r="E102" s="136"/>
      <c r="G102" s="136" t="s">
        <v>2533</v>
      </c>
      <c r="H102" s="136"/>
    </row>
    <row r="103" spans="1:8" x14ac:dyDescent="0.25">
      <c r="A103" s="136"/>
      <c r="B103" s="136" t="s">
        <v>2534</v>
      </c>
      <c r="C103" s="136"/>
      <c r="D103" s="136"/>
      <c r="E103" s="136"/>
      <c r="G103" s="136" t="s">
        <v>2535</v>
      </c>
      <c r="H103" s="136"/>
    </row>
    <row r="104" spans="1:8" x14ac:dyDescent="0.25">
      <c r="A104" s="136"/>
      <c r="B104" s="136"/>
      <c r="C104" s="136"/>
      <c r="D104" s="136"/>
      <c r="E104" s="136"/>
      <c r="F104" s="136"/>
      <c r="G104" s="136"/>
      <c r="H104" s="136"/>
    </row>
    <row r="105" spans="1:8" x14ac:dyDescent="0.25">
      <c r="A105" s="136"/>
      <c r="B105" s="136" t="s">
        <v>2536</v>
      </c>
      <c r="C105" s="136"/>
      <c r="D105" s="136"/>
      <c r="E105" s="136"/>
      <c r="F105" s="136"/>
      <c r="G105" s="136"/>
      <c r="H105" s="136"/>
    </row>
    <row r="106" spans="1:8" x14ac:dyDescent="0.25">
      <c r="A106" s="136"/>
      <c r="B106" s="136" t="s">
        <v>2537</v>
      </c>
      <c r="C106" s="136"/>
      <c r="D106" s="136"/>
      <c r="E106" s="136"/>
      <c r="F106" s="136"/>
      <c r="G106" s="136" t="s">
        <v>2538</v>
      </c>
      <c r="H106" s="136"/>
    </row>
    <row r="107" spans="1:8" x14ac:dyDescent="0.25">
      <c r="A107" s="136"/>
      <c r="B107" s="136" t="s">
        <v>2539</v>
      </c>
      <c r="C107" s="136"/>
      <c r="D107" s="136"/>
      <c r="E107" s="136"/>
      <c r="F107" s="136"/>
      <c r="G107" s="136" t="s">
        <v>2538</v>
      </c>
    </row>
    <row r="108" spans="1:8" x14ac:dyDescent="0.25">
      <c r="A108" s="136"/>
      <c r="B108" s="136" t="s">
        <v>2540</v>
      </c>
      <c r="C108" s="136"/>
      <c r="D108" s="136"/>
      <c r="E108" s="136"/>
      <c r="F108" s="136"/>
      <c r="G108" s="136" t="s">
        <v>2541</v>
      </c>
      <c r="H108" s="136"/>
    </row>
    <row r="109" spans="1:8" x14ac:dyDescent="0.25">
      <c r="A109" s="136"/>
      <c r="B109" s="136"/>
      <c r="C109" s="136"/>
      <c r="D109" s="136"/>
      <c r="E109" s="136"/>
      <c r="F109" s="136"/>
      <c r="G109" s="136"/>
      <c r="H109" s="136"/>
    </row>
    <row r="110" spans="1:8" x14ac:dyDescent="0.25">
      <c r="A110" s="136" t="s">
        <v>2542</v>
      </c>
      <c r="B110" s="136"/>
      <c r="C110" s="136"/>
      <c r="D110" s="136"/>
      <c r="E110" s="136"/>
      <c r="F110" s="136"/>
      <c r="G110" s="136"/>
      <c r="H110" s="136"/>
    </row>
    <row r="111" spans="1:8" x14ac:dyDescent="0.25">
      <c r="A111" s="136"/>
      <c r="B111" s="136"/>
      <c r="C111" s="136"/>
      <c r="D111" s="136"/>
      <c r="E111" s="136"/>
      <c r="F111" s="136"/>
      <c r="G111" s="136"/>
      <c r="H111" s="136"/>
    </row>
    <row r="112" spans="1:8" x14ac:dyDescent="0.25">
      <c r="A112" s="136"/>
      <c r="B112" s="136" t="s">
        <v>2537</v>
      </c>
      <c r="C112" s="136"/>
      <c r="D112" s="136"/>
      <c r="E112" s="136"/>
      <c r="F112" s="136"/>
      <c r="G112" s="136"/>
      <c r="H112" s="136"/>
    </row>
    <row r="113" spans="1:8" x14ac:dyDescent="0.25">
      <c r="A113" s="136"/>
      <c r="B113" s="136" t="s">
        <v>2543</v>
      </c>
      <c r="C113" s="136"/>
      <c r="D113" s="136"/>
      <c r="E113" s="136"/>
      <c r="G113" s="136" t="s">
        <v>2544</v>
      </c>
      <c r="H113" s="136"/>
    </row>
    <row r="114" spans="1:8" x14ac:dyDescent="0.25">
      <c r="A114" s="136"/>
      <c r="B114" s="136"/>
      <c r="C114" s="136"/>
      <c r="D114" s="136"/>
      <c r="E114" s="136"/>
      <c r="F114" s="136"/>
      <c r="G114" s="136"/>
      <c r="H114" s="136"/>
    </row>
    <row r="115" spans="1:8" x14ac:dyDescent="0.25">
      <c r="A115" s="136"/>
      <c r="B115" s="136" t="s">
        <v>2545</v>
      </c>
      <c r="C115" s="136"/>
      <c r="D115" s="136"/>
      <c r="E115" s="136"/>
      <c r="F115" s="136"/>
      <c r="G115" s="136" t="s">
        <v>2546</v>
      </c>
    </row>
    <row r="116" spans="1:8" x14ac:dyDescent="0.25">
      <c r="A116" s="136"/>
      <c r="B116" s="136" t="s">
        <v>2547</v>
      </c>
      <c r="C116" s="136"/>
      <c r="D116" s="136"/>
      <c r="E116" s="136"/>
      <c r="F116" s="136"/>
      <c r="G116" s="136" t="s">
        <v>2548</v>
      </c>
      <c r="H116" s="136"/>
    </row>
    <row r="117" spans="1:8" x14ac:dyDescent="0.25">
      <c r="A117" s="136"/>
      <c r="B117" s="136"/>
      <c r="C117" s="136"/>
      <c r="D117" s="136"/>
      <c r="E117" s="136"/>
      <c r="F117" s="136"/>
      <c r="G117" s="136"/>
      <c r="H117" s="136"/>
    </row>
    <row r="118" spans="1:8" x14ac:dyDescent="0.25">
      <c r="A118" s="136" t="s">
        <v>2549</v>
      </c>
      <c r="B118" s="136"/>
      <c r="C118" s="136"/>
      <c r="D118" s="136"/>
      <c r="E118" s="136"/>
      <c r="F118" s="136"/>
      <c r="G118" s="136" t="s">
        <v>2550</v>
      </c>
      <c r="H118" s="136"/>
    </row>
    <row r="119" spans="1:8" x14ac:dyDescent="0.25">
      <c r="A119" s="136"/>
      <c r="B119" s="136" t="s">
        <v>2551</v>
      </c>
      <c r="C119" s="136"/>
      <c r="D119" s="136"/>
      <c r="E119" s="136"/>
      <c r="F119" s="136"/>
      <c r="G119" s="136" t="s">
        <v>2552</v>
      </c>
      <c r="H119" s="136"/>
    </row>
    <row r="120" spans="1:8" x14ac:dyDescent="0.25">
      <c r="A120" s="136"/>
      <c r="B120" s="136" t="s">
        <v>2553</v>
      </c>
      <c r="C120" s="136"/>
      <c r="D120" s="136"/>
      <c r="E120" s="136"/>
      <c r="F120" s="136"/>
      <c r="G120" s="136"/>
      <c r="H120" s="136"/>
    </row>
    <row r="121" spans="1:8" x14ac:dyDescent="0.25">
      <c r="A121" s="136"/>
      <c r="B121" s="136"/>
      <c r="C121" s="136"/>
      <c r="D121" s="136"/>
      <c r="E121" s="136"/>
      <c r="F121" s="136"/>
      <c r="G121" s="136"/>
      <c r="H121" s="136"/>
    </row>
    <row r="122" spans="1:8" x14ac:dyDescent="0.25">
      <c r="A122" s="136" t="s">
        <v>2554</v>
      </c>
      <c r="B122" s="136"/>
      <c r="C122" s="136"/>
      <c r="D122" s="136"/>
      <c r="E122" s="136"/>
      <c r="F122" s="136"/>
      <c r="G122" s="136"/>
      <c r="H122" s="136"/>
    </row>
    <row r="123" spans="1:8" x14ac:dyDescent="0.25">
      <c r="A123" s="136"/>
      <c r="B123" s="136" t="s">
        <v>2555</v>
      </c>
      <c r="C123" s="136"/>
      <c r="D123" s="136"/>
      <c r="E123" s="136"/>
      <c r="F123" s="136"/>
      <c r="G123" s="136"/>
      <c r="H123" s="136"/>
    </row>
    <row r="124" spans="1:8" x14ac:dyDescent="0.25">
      <c r="A124" s="136"/>
      <c r="B124" s="136"/>
      <c r="C124" s="136"/>
      <c r="D124" s="136"/>
      <c r="E124" s="136"/>
      <c r="F124" s="136"/>
      <c r="G124" s="136"/>
      <c r="H124" s="136"/>
    </row>
    <row r="125" spans="1:8" x14ac:dyDescent="0.25">
      <c r="A125" s="136"/>
      <c r="B125" s="136" t="s">
        <v>2556</v>
      </c>
      <c r="C125" s="136"/>
      <c r="D125" s="136"/>
      <c r="E125" s="136"/>
      <c r="F125" s="136"/>
      <c r="G125" s="136" t="s">
        <v>2557</v>
      </c>
      <c r="H125" s="136"/>
    </row>
    <row r="126" spans="1:8" x14ac:dyDescent="0.25">
      <c r="A126" s="136"/>
      <c r="B126" s="136"/>
      <c r="C126" s="136"/>
      <c r="D126" s="136"/>
      <c r="E126" s="136"/>
      <c r="F126" s="136"/>
      <c r="G126" s="136"/>
      <c r="H126" s="136"/>
    </row>
    <row r="127" spans="1:8" x14ac:dyDescent="0.25">
      <c r="A127" s="136"/>
      <c r="B127" s="136" t="s">
        <v>2558</v>
      </c>
      <c r="C127" s="136"/>
      <c r="D127" s="136"/>
      <c r="E127" s="136"/>
      <c r="F127" s="136"/>
      <c r="G127" s="136"/>
      <c r="H127" s="136"/>
    </row>
    <row r="128" spans="1:8" x14ac:dyDescent="0.25">
      <c r="A128" s="136"/>
      <c r="B128" s="136" t="s">
        <v>2559</v>
      </c>
      <c r="C128" s="136"/>
      <c r="D128" s="136"/>
      <c r="E128" s="136"/>
      <c r="F128" s="136"/>
      <c r="G128" s="136"/>
      <c r="H128" s="136"/>
    </row>
    <row r="129" spans="1:8" x14ac:dyDescent="0.25">
      <c r="A129" s="136"/>
      <c r="B129" s="136" t="s">
        <v>2560</v>
      </c>
      <c r="C129" s="136"/>
      <c r="D129" s="136"/>
      <c r="E129" s="136"/>
      <c r="F129" s="136"/>
      <c r="G129" s="136"/>
      <c r="H129" s="136"/>
    </row>
    <row r="130" spans="1:8" x14ac:dyDescent="0.25">
      <c r="A130" s="136"/>
      <c r="B130" s="136"/>
      <c r="C130" s="136"/>
      <c r="D130" s="136"/>
      <c r="E130" s="136"/>
      <c r="F130" s="136"/>
      <c r="G130" s="136"/>
      <c r="H130" s="136"/>
    </row>
    <row r="131" spans="1:8" x14ac:dyDescent="0.25">
      <c r="A131" s="136"/>
      <c r="B131" s="136" t="s">
        <v>2537</v>
      </c>
      <c r="C131" s="136"/>
      <c r="D131" s="136"/>
      <c r="E131" s="136"/>
      <c r="F131" s="136"/>
      <c r="G131" s="136" t="s">
        <v>2561</v>
      </c>
      <c r="H131" s="136"/>
    </row>
    <row r="132" spans="1:8" x14ac:dyDescent="0.25">
      <c r="A132" s="136"/>
      <c r="B132" s="136" t="s">
        <v>2545</v>
      </c>
      <c r="C132" s="136"/>
      <c r="D132" s="136"/>
      <c r="E132" s="136"/>
      <c r="F132" s="136"/>
      <c r="G132" s="136"/>
      <c r="H132" s="136"/>
    </row>
    <row r="133" spans="1:8" x14ac:dyDescent="0.25">
      <c r="A133" s="136"/>
      <c r="B133" s="136" t="s">
        <v>2553</v>
      </c>
      <c r="C133" s="136"/>
      <c r="D133" s="136"/>
      <c r="E133" s="136"/>
      <c r="F133" s="136"/>
      <c r="G133" s="136"/>
      <c r="H133" s="136"/>
    </row>
    <row r="134" spans="1:8" x14ac:dyDescent="0.25">
      <c r="A134" s="136"/>
      <c r="B134" s="136" t="s">
        <v>2562</v>
      </c>
      <c r="C134" s="136"/>
      <c r="D134" s="136"/>
      <c r="E134" s="136"/>
      <c r="F134" s="136"/>
      <c r="G134" s="136"/>
      <c r="H134" s="136"/>
    </row>
    <row r="135" spans="1:8" x14ac:dyDescent="0.25">
      <c r="A135" s="136"/>
      <c r="B135" s="136"/>
      <c r="C135" s="136"/>
      <c r="D135" s="136"/>
      <c r="E135" s="136"/>
      <c r="F135" s="136"/>
      <c r="G135" s="136"/>
      <c r="H135" s="136"/>
    </row>
    <row r="136" spans="1:8" x14ac:dyDescent="0.25">
      <c r="A136" s="136" t="s">
        <v>2563</v>
      </c>
      <c r="B136" s="136"/>
      <c r="C136" s="136"/>
      <c r="D136" s="136"/>
      <c r="E136" s="136"/>
      <c r="F136" s="136"/>
      <c r="G136" s="136"/>
      <c r="H136" s="136"/>
    </row>
    <row r="137" spans="1:8" x14ac:dyDescent="0.25">
      <c r="A137" s="136"/>
      <c r="B137" s="136" t="s">
        <v>2564</v>
      </c>
      <c r="C137" s="136"/>
      <c r="D137" s="136"/>
      <c r="E137" s="136"/>
      <c r="F137" s="136"/>
      <c r="G137" s="136" t="s">
        <v>2565</v>
      </c>
      <c r="H137" s="136"/>
    </row>
    <row r="138" spans="1:8" x14ac:dyDescent="0.25">
      <c r="A138" s="136"/>
      <c r="B138" s="136" t="s">
        <v>2566</v>
      </c>
      <c r="C138" s="136"/>
      <c r="D138" s="136"/>
      <c r="E138" s="136"/>
      <c r="F138" s="136"/>
      <c r="G138" s="136"/>
      <c r="H138" s="136"/>
    </row>
    <row r="139" spans="1:8" x14ac:dyDescent="0.25">
      <c r="A139" s="136"/>
      <c r="B139" s="136" t="s">
        <v>2567</v>
      </c>
      <c r="C139" s="136"/>
      <c r="D139" s="136"/>
      <c r="E139" s="136"/>
      <c r="F139" s="136"/>
      <c r="G139" s="136" t="s">
        <v>2568</v>
      </c>
      <c r="H139" s="136"/>
    </row>
    <row r="140" spans="1:8" x14ac:dyDescent="0.25">
      <c r="A140" s="136"/>
      <c r="B140" s="136"/>
      <c r="C140" s="136"/>
      <c r="D140" s="136"/>
      <c r="E140" s="136"/>
      <c r="F140" s="136"/>
      <c r="G140" s="136"/>
      <c r="H140" s="136"/>
    </row>
    <row r="141" spans="1:8" x14ac:dyDescent="0.25">
      <c r="A141" s="136"/>
      <c r="B141" s="136" t="s">
        <v>2537</v>
      </c>
      <c r="C141" s="136"/>
      <c r="D141" s="136"/>
      <c r="E141" s="136"/>
      <c r="F141" s="136"/>
      <c r="G141" s="136" t="s">
        <v>2569</v>
      </c>
      <c r="H141" s="136"/>
    </row>
    <row r="142" spans="1:8" x14ac:dyDescent="0.25">
      <c r="A142" s="136"/>
      <c r="B142" s="136" t="s">
        <v>2545</v>
      </c>
      <c r="C142" s="136"/>
      <c r="D142" s="136"/>
      <c r="E142" s="136"/>
      <c r="F142" s="136"/>
      <c r="G142" s="136"/>
      <c r="H142" s="136"/>
    </row>
    <row r="143" spans="1:8" x14ac:dyDescent="0.25">
      <c r="A143" s="136"/>
      <c r="B143" s="136" t="s">
        <v>2553</v>
      </c>
      <c r="C143" s="136"/>
      <c r="D143" s="136"/>
      <c r="E143" s="136"/>
      <c r="F143" s="136"/>
      <c r="G143" s="136"/>
      <c r="H143" s="136"/>
    </row>
    <row r="144" spans="1:8" x14ac:dyDescent="0.25">
      <c r="A144" s="136"/>
      <c r="B144" s="136" t="s">
        <v>2562</v>
      </c>
      <c r="C144" s="136"/>
      <c r="D144" s="136"/>
      <c r="E144" s="136"/>
      <c r="F144" s="136"/>
      <c r="G144" s="136"/>
      <c r="H144" s="136"/>
    </row>
    <row r="145" spans="1:8" x14ac:dyDescent="0.25">
      <c r="A145" s="136"/>
      <c r="B145" s="136"/>
      <c r="C145" s="136"/>
      <c r="D145" s="136"/>
      <c r="E145" s="136"/>
      <c r="F145" s="136"/>
      <c r="G145" s="136"/>
      <c r="H145" s="136"/>
    </row>
    <row r="146" spans="1:8" x14ac:dyDescent="0.25">
      <c r="A146" s="136" t="s">
        <v>2570</v>
      </c>
      <c r="B146" s="136"/>
      <c r="C146" s="136"/>
      <c r="D146" s="136"/>
      <c r="E146" s="136"/>
      <c r="F146" s="136"/>
      <c r="G146" s="136"/>
      <c r="H146" s="136"/>
    </row>
    <row r="147" spans="1:8" x14ac:dyDescent="0.25">
      <c r="A147" s="136"/>
      <c r="B147" s="136" t="s">
        <v>2537</v>
      </c>
      <c r="C147" s="136"/>
      <c r="D147" s="136"/>
      <c r="E147" s="136"/>
      <c r="F147" s="136"/>
      <c r="G147" s="136"/>
      <c r="H147" s="136"/>
    </row>
    <row r="148" spans="1:8" x14ac:dyDescent="0.25">
      <c r="A148" s="136"/>
      <c r="B148" s="136"/>
      <c r="C148" s="136"/>
      <c r="D148" s="136"/>
      <c r="E148" s="136"/>
      <c r="F148" s="136"/>
      <c r="G148" s="136"/>
      <c r="H148" s="136"/>
    </row>
    <row r="149" spans="1:8" x14ac:dyDescent="0.25">
      <c r="A149" s="136"/>
      <c r="B149" s="136" t="s">
        <v>2571</v>
      </c>
      <c r="C149" s="136"/>
      <c r="D149" s="136"/>
      <c r="E149" s="136"/>
      <c r="F149" s="136"/>
      <c r="G149" s="136" t="s">
        <v>2572</v>
      </c>
      <c r="H149" s="136"/>
    </row>
    <row r="150" spans="1:8" x14ac:dyDescent="0.25">
      <c r="A150" s="136"/>
      <c r="B150" s="136" t="s">
        <v>2573</v>
      </c>
      <c r="C150" s="136" t="s">
        <v>2574</v>
      </c>
      <c r="D150" s="136"/>
      <c r="E150" s="136"/>
      <c r="G150" s="136" t="s">
        <v>2575</v>
      </c>
      <c r="H150" s="136"/>
    </row>
    <row r="151" spans="1:8" x14ac:dyDescent="0.25">
      <c r="A151" s="136"/>
      <c r="B151" s="136"/>
      <c r="C151" s="136"/>
      <c r="D151" s="136"/>
      <c r="E151" s="136"/>
      <c r="F151" s="136"/>
      <c r="G151" s="136"/>
      <c r="H151" s="136"/>
    </row>
    <row r="152" spans="1:8" x14ac:dyDescent="0.25">
      <c r="A152" s="136"/>
      <c r="B152" s="136" t="s">
        <v>2539</v>
      </c>
      <c r="C152" s="136"/>
      <c r="D152" s="136"/>
      <c r="E152" s="136"/>
      <c r="F152" s="136"/>
      <c r="G152" s="136" t="s">
        <v>2576</v>
      </c>
    </row>
    <row r="153" spans="1:8" x14ac:dyDescent="0.25">
      <c r="A153" s="136"/>
      <c r="B153" s="136" t="s">
        <v>2553</v>
      </c>
      <c r="C153" s="136"/>
      <c r="D153" s="136"/>
      <c r="E153" s="136"/>
      <c r="F153" s="136"/>
      <c r="G153" s="136"/>
      <c r="H153" s="136"/>
    </row>
    <row r="154" spans="1:8" x14ac:dyDescent="0.25">
      <c r="A154" s="136"/>
      <c r="B154" s="136" t="s">
        <v>2577</v>
      </c>
      <c r="C154" s="136"/>
      <c r="D154" s="136"/>
      <c r="E154" s="136"/>
      <c r="F154" s="136"/>
      <c r="G154" s="136"/>
      <c r="H154" s="136"/>
    </row>
    <row r="155" spans="1:8" x14ac:dyDescent="0.25">
      <c r="A155" s="136"/>
      <c r="B155" s="136"/>
      <c r="C155" s="136"/>
      <c r="D155" s="136"/>
      <c r="E155" s="136"/>
      <c r="F155" s="136"/>
      <c r="G155" s="136"/>
      <c r="H155" s="136"/>
    </row>
    <row r="156" spans="1:8" x14ac:dyDescent="0.25">
      <c r="A156" s="136" t="s">
        <v>2578</v>
      </c>
      <c r="B156" s="136"/>
      <c r="C156" s="136"/>
      <c r="D156" s="136"/>
      <c r="E156" s="136"/>
      <c r="F156" s="136"/>
      <c r="G156" s="136"/>
      <c r="H156" s="136"/>
    </row>
    <row r="157" spans="1:8" x14ac:dyDescent="0.25">
      <c r="A157" s="136"/>
      <c r="B157" s="136" t="s">
        <v>2579</v>
      </c>
      <c r="C157" s="136"/>
      <c r="D157" s="136"/>
      <c r="E157" s="136"/>
      <c r="F157" s="136"/>
      <c r="G157" s="136" t="s">
        <v>2580</v>
      </c>
      <c r="H157" s="136"/>
    </row>
    <row r="158" spans="1:8" x14ac:dyDescent="0.25">
      <c r="A158" s="136"/>
      <c r="B158" s="136"/>
      <c r="C158" s="136"/>
      <c r="D158" s="136"/>
      <c r="E158" s="136"/>
      <c r="F158" s="136"/>
      <c r="G158" s="136"/>
      <c r="H158" s="136"/>
    </row>
    <row r="159" spans="1:8" x14ac:dyDescent="0.25">
      <c r="A159" s="136"/>
      <c r="B159" s="136"/>
      <c r="C159" s="136"/>
      <c r="D159" s="136"/>
      <c r="E159" s="136"/>
      <c r="F159" s="136"/>
      <c r="G159" s="136"/>
      <c r="H159" s="136"/>
    </row>
    <row r="160" spans="1:8" x14ac:dyDescent="0.25">
      <c r="A160" s="136" t="s">
        <v>2581</v>
      </c>
      <c r="B160" s="136"/>
      <c r="C160" s="136"/>
      <c r="D160" s="136"/>
      <c r="E160" s="136"/>
      <c r="F160" s="136"/>
      <c r="G160" s="136"/>
      <c r="H160" s="136"/>
    </row>
    <row r="161" spans="1:8" x14ac:dyDescent="0.25">
      <c r="A161" s="136" t="s">
        <v>2582</v>
      </c>
      <c r="B161" s="136"/>
      <c r="C161" s="136"/>
      <c r="D161" s="136"/>
      <c r="E161" s="136"/>
      <c r="F161" s="136"/>
      <c r="G161" s="136"/>
      <c r="H161" s="136"/>
    </row>
    <row r="162" spans="1:8" x14ac:dyDescent="0.25">
      <c r="A162" s="136" t="s">
        <v>2583</v>
      </c>
      <c r="B162" s="136"/>
      <c r="C162" s="136"/>
      <c r="D162" s="136"/>
      <c r="E162" s="136"/>
      <c r="F162" s="136"/>
      <c r="G162" s="136"/>
      <c r="H162" s="136"/>
    </row>
    <row r="163" spans="1:8" x14ac:dyDescent="0.25">
      <c r="A163" s="136" t="s">
        <v>2581</v>
      </c>
      <c r="B163" s="136"/>
      <c r="C163" s="136"/>
      <c r="D163" s="136"/>
      <c r="E163" s="136"/>
      <c r="F163" s="136"/>
      <c r="G163" s="136"/>
      <c r="H163" s="136"/>
    </row>
    <row r="164" spans="1:8" x14ac:dyDescent="0.25">
      <c r="A164" s="136" t="s">
        <v>2584</v>
      </c>
      <c r="B164" s="136"/>
      <c r="C164" s="136"/>
      <c r="D164" s="136"/>
      <c r="E164" s="136"/>
      <c r="G164" s="136" t="s">
        <v>2493</v>
      </c>
      <c r="H164" s="136"/>
    </row>
    <row r="165" spans="1:8" x14ac:dyDescent="0.25">
      <c r="A165" s="136"/>
      <c r="B165" s="136" t="s">
        <v>2585</v>
      </c>
      <c r="C165" s="136"/>
      <c r="D165" s="136"/>
      <c r="E165" s="136"/>
      <c r="F165" s="136"/>
      <c r="G165" s="136"/>
      <c r="H165" s="136"/>
    </row>
    <row r="166" spans="1:8" x14ac:dyDescent="0.25">
      <c r="A166" s="136"/>
      <c r="B166" s="136" t="s">
        <v>2586</v>
      </c>
      <c r="C166" s="136"/>
      <c r="D166" s="136"/>
      <c r="E166" s="136"/>
      <c r="F166" s="136"/>
      <c r="G166" s="136"/>
      <c r="H166" s="136"/>
    </row>
    <row r="167" spans="1:8" x14ac:dyDescent="0.25">
      <c r="A167" s="136"/>
      <c r="B167" s="136" t="s">
        <v>2587</v>
      </c>
      <c r="C167" s="136"/>
      <c r="D167" s="136"/>
      <c r="E167" s="136"/>
      <c r="F167" s="136"/>
      <c r="G167" s="136"/>
      <c r="H167" s="136"/>
    </row>
    <row r="168" spans="1:8" x14ac:dyDescent="0.25">
      <c r="A168" s="136"/>
      <c r="B168" s="136" t="s">
        <v>2588</v>
      </c>
      <c r="C168" s="136"/>
      <c r="D168" s="136"/>
      <c r="E168" s="136"/>
      <c r="F168" s="136"/>
      <c r="G168" s="136"/>
      <c r="H168" s="136"/>
    </row>
    <row r="169" spans="1:8" x14ac:dyDescent="0.25">
      <c r="A169" s="136"/>
      <c r="B169" s="136" t="s">
        <v>2589</v>
      </c>
      <c r="C169" s="136"/>
      <c r="D169" s="136"/>
      <c r="E169" s="136"/>
      <c r="F169" s="136"/>
      <c r="G169" s="136"/>
      <c r="H169" s="136"/>
    </row>
    <row r="170" spans="1:8" x14ac:dyDescent="0.25">
      <c r="A170" s="136"/>
      <c r="B170" s="136" t="s">
        <v>2587</v>
      </c>
      <c r="C170" s="136"/>
      <c r="D170" s="136"/>
      <c r="E170" s="136"/>
      <c r="F170" s="136"/>
      <c r="G170" s="136"/>
      <c r="H170" s="136"/>
    </row>
    <row r="171" spans="1:8" x14ac:dyDescent="0.25">
      <c r="A171" s="136"/>
      <c r="B171" s="136" t="s">
        <v>2588</v>
      </c>
      <c r="C171" s="136"/>
      <c r="D171" s="136"/>
      <c r="E171" s="136"/>
      <c r="F171" s="136"/>
      <c r="G171" s="136"/>
      <c r="H171" s="136"/>
    </row>
    <row r="172" spans="1:8" x14ac:dyDescent="0.25">
      <c r="A172" s="136"/>
      <c r="B172" s="136" t="s">
        <v>2590</v>
      </c>
      <c r="C172" s="136"/>
      <c r="D172" s="136"/>
      <c r="E172" s="136"/>
      <c r="F172" s="136"/>
      <c r="G172" s="136"/>
      <c r="H172" s="136"/>
    </row>
    <row r="173" spans="1:8" x14ac:dyDescent="0.25">
      <c r="A173" s="136"/>
      <c r="B173" s="136" t="s">
        <v>2591</v>
      </c>
      <c r="C173" s="136"/>
      <c r="D173" s="136"/>
      <c r="E173" s="136"/>
      <c r="F173" s="136"/>
      <c r="G173" s="136"/>
      <c r="H173" s="136"/>
    </row>
    <row r="174" spans="1:8" x14ac:dyDescent="0.25">
      <c r="A174" s="136"/>
      <c r="B174" s="136" t="s">
        <v>2537</v>
      </c>
      <c r="C174" s="136"/>
      <c r="D174" s="136"/>
      <c r="E174" s="136"/>
      <c r="F174" s="136"/>
      <c r="G174" s="136"/>
      <c r="H174" s="136"/>
    </row>
    <row r="175" spans="1:8" x14ac:dyDescent="0.25">
      <c r="A175" s="136"/>
      <c r="B175" s="136" t="s">
        <v>2587</v>
      </c>
      <c r="C175" s="136"/>
      <c r="D175" s="136"/>
      <c r="E175" s="136"/>
      <c r="F175" s="136"/>
      <c r="G175" s="136"/>
      <c r="H175" s="136"/>
    </row>
    <row r="176" spans="1:8" x14ac:dyDescent="0.25">
      <c r="A176" s="136"/>
      <c r="B176" s="136" t="s">
        <v>2587</v>
      </c>
      <c r="C176" s="136"/>
      <c r="D176" s="136"/>
      <c r="E176" s="136"/>
      <c r="F176" s="136"/>
      <c r="G176" s="136"/>
      <c r="H176" s="136"/>
    </row>
    <row r="177" spans="1:8" x14ac:dyDescent="0.25">
      <c r="A177" s="136"/>
      <c r="B177" s="136" t="s">
        <v>2592</v>
      </c>
      <c r="C177" s="136"/>
      <c r="D177" s="136"/>
      <c r="E177" s="136"/>
      <c r="F177" s="136"/>
      <c r="G177" s="136"/>
      <c r="H177" s="136"/>
    </row>
    <row r="178" spans="1:8" x14ac:dyDescent="0.25">
      <c r="A178" s="136"/>
      <c r="B178" s="136" t="s">
        <v>2593</v>
      </c>
      <c r="C178" s="136"/>
      <c r="D178" s="136"/>
      <c r="E178" s="136"/>
      <c r="F178" s="136"/>
      <c r="G178" s="136"/>
      <c r="H178" s="136"/>
    </row>
    <row r="179" spans="1:8" x14ac:dyDescent="0.25">
      <c r="A179" s="136"/>
      <c r="B179" s="136" t="s">
        <v>2588</v>
      </c>
      <c r="C179" s="136"/>
      <c r="D179" s="136"/>
      <c r="E179" s="136"/>
      <c r="F179" s="136"/>
      <c r="G179" s="136"/>
      <c r="H179" s="136"/>
    </row>
    <row r="180" spans="1:8" x14ac:dyDescent="0.25">
      <c r="A180" s="136"/>
      <c r="B180" s="136"/>
      <c r="C180" s="136"/>
      <c r="D180" s="136"/>
      <c r="E180" s="136"/>
      <c r="F180" s="136"/>
      <c r="G180" s="136"/>
      <c r="H180" s="136"/>
    </row>
    <row r="181" spans="1:8" x14ac:dyDescent="0.25">
      <c r="A181" s="136"/>
      <c r="B181" s="136" t="s">
        <v>2594</v>
      </c>
      <c r="C181" s="136"/>
      <c r="D181" s="136"/>
      <c r="E181" s="136"/>
      <c r="F181" s="136"/>
      <c r="G181" s="136"/>
      <c r="H181" s="136"/>
    </row>
    <row r="182" spans="1:8" x14ac:dyDescent="0.25">
      <c r="A182" s="136"/>
      <c r="B182" s="136"/>
      <c r="C182" s="136"/>
      <c r="D182" s="136"/>
      <c r="E182" s="136"/>
      <c r="F182" s="136"/>
      <c r="G182" s="136"/>
      <c r="H182" s="136"/>
    </row>
    <row r="183" spans="1:8" x14ac:dyDescent="0.25">
      <c r="A183" s="136"/>
      <c r="B183" s="136" t="s">
        <v>2595</v>
      </c>
      <c r="C183" s="136"/>
      <c r="D183" s="136"/>
      <c r="E183" s="136"/>
      <c r="F183" s="136"/>
      <c r="G183" s="136"/>
      <c r="H183" s="136"/>
    </row>
    <row r="184" spans="1:8" x14ac:dyDescent="0.25">
      <c r="A184" s="136"/>
      <c r="B184" s="136"/>
      <c r="C184" s="136"/>
      <c r="D184" s="136"/>
      <c r="E184" s="136"/>
      <c r="F184" s="136"/>
      <c r="G184" s="136"/>
      <c r="H184" s="136"/>
    </row>
    <row r="185" spans="1:8" x14ac:dyDescent="0.25">
      <c r="A185" s="136"/>
      <c r="B185" s="136"/>
      <c r="C185" s="136"/>
      <c r="D185" s="136"/>
      <c r="E185" s="136"/>
      <c r="F185" s="136"/>
      <c r="G185" s="136"/>
      <c r="H185" s="136"/>
    </row>
    <row r="186" spans="1:8" x14ac:dyDescent="0.25">
      <c r="A186" s="136" t="s">
        <v>2596</v>
      </c>
      <c r="B186" s="136"/>
      <c r="C186" s="136"/>
      <c r="D186" s="136"/>
      <c r="E186" s="136"/>
      <c r="G186" s="136" t="s">
        <v>2493</v>
      </c>
      <c r="H186" s="136"/>
    </row>
    <row r="187" spans="1:8" x14ac:dyDescent="0.25">
      <c r="A187" s="136"/>
      <c r="B187" s="136" t="s">
        <v>2496</v>
      </c>
      <c r="C187" s="136"/>
      <c r="D187" s="136"/>
      <c r="E187" s="136"/>
      <c r="G187" s="136" t="s">
        <v>2597</v>
      </c>
      <c r="H187" s="136"/>
    </row>
    <row r="188" spans="1:8" x14ac:dyDescent="0.25">
      <c r="A188" s="136"/>
      <c r="B188" s="136" t="s">
        <v>2598</v>
      </c>
      <c r="C188" s="136"/>
      <c r="D188" s="136"/>
      <c r="E188" s="136"/>
      <c r="F188" s="136"/>
      <c r="G188" s="136" t="s">
        <v>2538</v>
      </c>
      <c r="H188" s="136"/>
    </row>
    <row r="189" spans="1:8" x14ac:dyDescent="0.25">
      <c r="A189" s="136"/>
      <c r="B189" s="136" t="s">
        <v>2599</v>
      </c>
      <c r="C189" s="136"/>
      <c r="D189" s="136"/>
      <c r="E189" s="136"/>
      <c r="F189" s="136"/>
      <c r="G189" s="136"/>
      <c r="H189" s="136"/>
    </row>
  </sheetData>
  <hyperlinks>
    <hyperlink ref="N1" location="Index!B23" display="Back to Index" xr:uid="{D4518F20-7256-40A2-BCA4-5E177C11B75B}"/>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97333-959B-4709-920C-7355E947A160}">
  <dimension ref="A1:K64"/>
  <sheetViews>
    <sheetView workbookViewId="0"/>
  </sheetViews>
  <sheetFormatPr defaultRowHeight="15" x14ac:dyDescent="0.25"/>
  <cols>
    <col min="1" max="1" width="11.7109375" customWidth="1"/>
    <col min="2" max="2" width="26.5703125" customWidth="1"/>
    <col min="3" max="3" width="23" customWidth="1"/>
    <col min="4" max="4" width="3.85546875" customWidth="1"/>
    <col min="5" max="5" width="8.140625" hidden="1" customWidth="1"/>
    <col min="6" max="6" width="3" bestFit="1" customWidth="1"/>
    <col min="7" max="7" width="11.28515625" customWidth="1"/>
    <col min="8" max="8" width="12.42578125" customWidth="1"/>
    <col min="9" max="9" width="19.140625" customWidth="1"/>
    <col min="10" max="10" width="19.7109375" bestFit="1" customWidth="1"/>
    <col min="12" max="12" width="22.5703125" customWidth="1"/>
  </cols>
  <sheetData>
    <row r="1" spans="1:11" x14ac:dyDescent="0.25">
      <c r="A1" s="5" t="s">
        <v>903</v>
      </c>
      <c r="J1" s="141" t="s">
        <v>886</v>
      </c>
    </row>
    <row r="3" spans="1:11" x14ac:dyDescent="0.25">
      <c r="A3" t="s">
        <v>2600</v>
      </c>
    </row>
    <row r="4" spans="1:11" x14ac:dyDescent="0.25">
      <c r="A4" t="s">
        <v>2601</v>
      </c>
    </row>
    <row r="6" spans="1:11" x14ac:dyDescent="0.25">
      <c r="A6" t="s">
        <v>2602</v>
      </c>
      <c r="C6" s="142" t="s">
        <v>2603</v>
      </c>
      <c r="D6" s="142" t="s">
        <v>2604</v>
      </c>
      <c r="I6" s="142" t="s">
        <v>2605</v>
      </c>
      <c r="J6" s="142" t="s">
        <v>2606</v>
      </c>
    </row>
    <row r="7" spans="1:11" x14ac:dyDescent="0.25">
      <c r="A7" t="s">
        <v>2607</v>
      </c>
      <c r="B7" t="s">
        <v>2608</v>
      </c>
      <c r="C7" t="s">
        <v>2609</v>
      </c>
      <c r="D7" t="str">
        <f t="shared" ref="D7:D23" si="0">RIGHT(I7,2)</f>
        <v>00</v>
      </c>
      <c r="E7" t="str">
        <f t="shared" ref="E7:E23" si="1">LEFT(I7,4)</f>
        <v>5880</v>
      </c>
      <c r="F7" t="str">
        <f>RIGHT(E7,2)</f>
        <v>80</v>
      </c>
      <c r="G7" t="str">
        <f t="shared" ref="G7:G23" si="2">LEFT(I7,2)</f>
        <v>58</v>
      </c>
      <c r="H7" t="str">
        <f>CONCATENATE(D7,F7,G7)</f>
        <v>008058</v>
      </c>
      <c r="I7" s="138" t="s">
        <v>2610</v>
      </c>
      <c r="J7">
        <f>HEX2DEC(I7)</f>
        <v>5799936</v>
      </c>
    </row>
    <row r="8" spans="1:11" x14ac:dyDescent="0.25">
      <c r="A8" t="s">
        <v>2611</v>
      </c>
      <c r="B8" t="s">
        <v>2612</v>
      </c>
      <c r="C8" t="s">
        <v>2613</v>
      </c>
      <c r="D8" t="str">
        <f t="shared" si="0"/>
        <v>A0</v>
      </c>
      <c r="E8" t="str">
        <f t="shared" si="1"/>
        <v>5885</v>
      </c>
      <c r="F8" t="str">
        <f t="shared" ref="F8:F23" si="3">RIGHT(E8,2)</f>
        <v>85</v>
      </c>
      <c r="G8" t="str">
        <f t="shared" si="2"/>
        <v>58</v>
      </c>
      <c r="H8" t="str">
        <f t="shared" ref="H8:H23" si="4">CONCATENATE(D8,F8,G8)</f>
        <v>A08558</v>
      </c>
      <c r="I8" s="138" t="s">
        <v>2614</v>
      </c>
      <c r="J8">
        <f t="shared" ref="J8" si="5">HEX2DEC(I8)</f>
        <v>5801376</v>
      </c>
      <c r="K8">
        <f>J8-J7</f>
        <v>1440</v>
      </c>
    </row>
    <row r="9" spans="1:11" x14ac:dyDescent="0.25">
      <c r="A9" t="s">
        <v>2615</v>
      </c>
      <c r="B9" t="s">
        <v>2616</v>
      </c>
      <c r="C9" t="s">
        <v>2617</v>
      </c>
      <c r="D9" t="str">
        <f t="shared" si="0"/>
        <v>40</v>
      </c>
      <c r="E9" t="str">
        <f t="shared" si="1"/>
        <v>588B</v>
      </c>
      <c r="F9" t="str">
        <f t="shared" si="3"/>
        <v>8B</v>
      </c>
      <c r="G9" t="str">
        <f t="shared" si="2"/>
        <v>58</v>
      </c>
      <c r="H9" t="str">
        <f t="shared" si="4"/>
        <v>408B58</v>
      </c>
      <c r="I9" s="138" t="str">
        <f>DEC2HEX(J9)</f>
        <v>588B40</v>
      </c>
      <c r="J9">
        <f>J8+K9</f>
        <v>5802816</v>
      </c>
      <c r="K9">
        <f>K8</f>
        <v>1440</v>
      </c>
    </row>
    <row r="10" spans="1:11" x14ac:dyDescent="0.25">
      <c r="A10" t="s">
        <v>2618</v>
      </c>
      <c r="B10" t="s">
        <v>2619</v>
      </c>
      <c r="C10" t="s">
        <v>2620</v>
      </c>
      <c r="D10" t="str">
        <f t="shared" si="0"/>
        <v>E0</v>
      </c>
      <c r="E10" t="str">
        <f t="shared" si="1"/>
        <v>5890</v>
      </c>
      <c r="F10" t="str">
        <f t="shared" si="3"/>
        <v>90</v>
      </c>
      <c r="G10" t="str">
        <f t="shared" si="2"/>
        <v>58</v>
      </c>
      <c r="H10" t="str">
        <f t="shared" si="4"/>
        <v>E09058</v>
      </c>
      <c r="I10" s="138" t="str">
        <f t="shared" ref="I10:I23" si="6">DEC2HEX(J10)</f>
        <v>5890E0</v>
      </c>
      <c r="J10">
        <f t="shared" ref="J10:J23" si="7">J9+K10</f>
        <v>5804256</v>
      </c>
      <c r="K10">
        <f t="shared" ref="K10:K23" si="8">K9</f>
        <v>1440</v>
      </c>
    </row>
    <row r="11" spans="1:11" x14ac:dyDescent="0.25">
      <c r="A11" t="s">
        <v>2621</v>
      </c>
      <c r="B11" t="s">
        <v>2622</v>
      </c>
      <c r="C11" t="s">
        <v>2623</v>
      </c>
      <c r="D11" t="str">
        <f t="shared" si="0"/>
        <v>80</v>
      </c>
      <c r="E11" t="str">
        <f t="shared" si="1"/>
        <v>5896</v>
      </c>
      <c r="F11" t="str">
        <f t="shared" si="3"/>
        <v>96</v>
      </c>
      <c r="G11" t="str">
        <f t="shared" si="2"/>
        <v>58</v>
      </c>
      <c r="H11" t="str">
        <f t="shared" si="4"/>
        <v>809658</v>
      </c>
      <c r="I11" s="138" t="str">
        <f t="shared" si="6"/>
        <v>589680</v>
      </c>
      <c r="J11">
        <f t="shared" si="7"/>
        <v>5805696</v>
      </c>
      <c r="K11">
        <f t="shared" si="8"/>
        <v>1440</v>
      </c>
    </row>
    <row r="12" spans="1:11" x14ac:dyDescent="0.25">
      <c r="A12" t="s">
        <v>2624</v>
      </c>
      <c r="B12" t="s">
        <v>2625</v>
      </c>
      <c r="C12" t="s">
        <v>2626</v>
      </c>
      <c r="D12" t="str">
        <f t="shared" si="0"/>
        <v>20</v>
      </c>
      <c r="E12" t="str">
        <f t="shared" si="1"/>
        <v>589C</v>
      </c>
      <c r="F12" t="str">
        <f t="shared" si="3"/>
        <v>9C</v>
      </c>
      <c r="G12" t="str">
        <f t="shared" si="2"/>
        <v>58</v>
      </c>
      <c r="H12" t="str">
        <f t="shared" si="4"/>
        <v>209C58</v>
      </c>
      <c r="I12" s="138" t="str">
        <f t="shared" si="6"/>
        <v>589C20</v>
      </c>
      <c r="J12">
        <f t="shared" si="7"/>
        <v>5807136</v>
      </c>
      <c r="K12">
        <f t="shared" si="8"/>
        <v>1440</v>
      </c>
    </row>
    <row r="13" spans="1:11" x14ac:dyDescent="0.25">
      <c r="A13" t="s">
        <v>2627</v>
      </c>
      <c r="B13" t="s">
        <v>2628</v>
      </c>
      <c r="C13" t="s">
        <v>2629</v>
      </c>
      <c r="D13" t="str">
        <f t="shared" si="0"/>
        <v>C0</v>
      </c>
      <c r="E13" t="str">
        <f t="shared" si="1"/>
        <v>58A1</v>
      </c>
      <c r="F13" t="str">
        <f t="shared" si="3"/>
        <v>A1</v>
      </c>
      <c r="G13" t="str">
        <f t="shared" si="2"/>
        <v>58</v>
      </c>
      <c r="H13" t="str">
        <f t="shared" si="4"/>
        <v>C0A158</v>
      </c>
      <c r="I13" s="138" t="str">
        <f t="shared" si="6"/>
        <v>58A1C0</v>
      </c>
      <c r="J13">
        <f t="shared" si="7"/>
        <v>5808576</v>
      </c>
      <c r="K13">
        <f t="shared" si="8"/>
        <v>1440</v>
      </c>
    </row>
    <row r="14" spans="1:11" x14ac:dyDescent="0.25">
      <c r="A14" t="s">
        <v>2630</v>
      </c>
      <c r="B14" t="s">
        <v>2631</v>
      </c>
      <c r="C14" t="s">
        <v>2625</v>
      </c>
      <c r="D14" t="str">
        <f t="shared" si="0"/>
        <v>60</v>
      </c>
      <c r="E14" t="str">
        <f t="shared" si="1"/>
        <v>58A7</v>
      </c>
      <c r="F14" t="str">
        <f t="shared" si="3"/>
        <v>A7</v>
      </c>
      <c r="G14" t="str">
        <f t="shared" si="2"/>
        <v>58</v>
      </c>
      <c r="H14" t="str">
        <f t="shared" si="4"/>
        <v>60A758</v>
      </c>
      <c r="I14" s="138" t="str">
        <f t="shared" si="6"/>
        <v>58A760</v>
      </c>
      <c r="J14">
        <f t="shared" si="7"/>
        <v>5810016</v>
      </c>
      <c r="K14">
        <f t="shared" si="8"/>
        <v>1440</v>
      </c>
    </row>
    <row r="15" spans="1:11" x14ac:dyDescent="0.25">
      <c r="A15" t="s">
        <v>2632</v>
      </c>
      <c r="B15" t="s">
        <v>2633</v>
      </c>
      <c r="C15" t="s">
        <v>2634</v>
      </c>
      <c r="D15" t="str">
        <f t="shared" si="0"/>
        <v>00</v>
      </c>
      <c r="E15" t="str">
        <f t="shared" si="1"/>
        <v>58AD</v>
      </c>
      <c r="F15" t="str">
        <f t="shared" si="3"/>
        <v>AD</v>
      </c>
      <c r="G15" t="str">
        <f t="shared" si="2"/>
        <v>58</v>
      </c>
      <c r="H15" t="str">
        <f t="shared" si="4"/>
        <v>00AD58</v>
      </c>
      <c r="I15" s="138" t="str">
        <f t="shared" si="6"/>
        <v>58AD00</v>
      </c>
      <c r="J15">
        <f t="shared" si="7"/>
        <v>5811456</v>
      </c>
      <c r="K15">
        <f t="shared" si="8"/>
        <v>1440</v>
      </c>
    </row>
    <row r="16" spans="1:11" x14ac:dyDescent="0.25">
      <c r="A16" t="s">
        <v>2635</v>
      </c>
      <c r="B16" t="s">
        <v>2634</v>
      </c>
      <c r="C16" t="s">
        <v>2609</v>
      </c>
      <c r="D16" t="str">
        <f t="shared" si="0"/>
        <v>A0</v>
      </c>
      <c r="E16" t="str">
        <f t="shared" si="1"/>
        <v>58B2</v>
      </c>
      <c r="F16" t="str">
        <f t="shared" si="3"/>
        <v>B2</v>
      </c>
      <c r="G16" t="str">
        <f t="shared" si="2"/>
        <v>58</v>
      </c>
      <c r="H16" t="str">
        <f t="shared" si="4"/>
        <v>A0B258</v>
      </c>
      <c r="I16" s="138" t="str">
        <f t="shared" si="6"/>
        <v>58B2A0</v>
      </c>
      <c r="J16">
        <f t="shared" si="7"/>
        <v>5812896</v>
      </c>
      <c r="K16">
        <f t="shared" si="8"/>
        <v>1440</v>
      </c>
    </row>
    <row r="17" spans="1:11" x14ac:dyDescent="0.25">
      <c r="A17" t="s">
        <v>2636</v>
      </c>
      <c r="B17" t="s">
        <v>2637</v>
      </c>
      <c r="C17" t="s">
        <v>2638</v>
      </c>
      <c r="D17" t="str">
        <f t="shared" si="0"/>
        <v>40</v>
      </c>
      <c r="E17" t="str">
        <f t="shared" si="1"/>
        <v>58B8</v>
      </c>
      <c r="F17" t="str">
        <f t="shared" si="3"/>
        <v>B8</v>
      </c>
      <c r="G17" t="str">
        <f t="shared" si="2"/>
        <v>58</v>
      </c>
      <c r="H17" t="str">
        <f t="shared" si="4"/>
        <v>40B858</v>
      </c>
      <c r="I17" s="138" t="str">
        <f t="shared" si="6"/>
        <v>58B840</v>
      </c>
      <c r="J17">
        <f t="shared" si="7"/>
        <v>5814336</v>
      </c>
      <c r="K17">
        <f t="shared" si="8"/>
        <v>1440</v>
      </c>
    </row>
    <row r="18" spans="1:11" x14ac:dyDescent="0.25">
      <c r="A18" t="s">
        <v>2639</v>
      </c>
      <c r="B18" t="s">
        <v>2640</v>
      </c>
      <c r="C18" t="s">
        <v>2608</v>
      </c>
      <c r="D18" t="str">
        <f t="shared" si="0"/>
        <v>E0</v>
      </c>
      <c r="E18" t="str">
        <f t="shared" si="1"/>
        <v>58BD</v>
      </c>
      <c r="F18" t="str">
        <f t="shared" si="3"/>
        <v>BD</v>
      </c>
      <c r="G18" t="str">
        <f t="shared" si="2"/>
        <v>58</v>
      </c>
      <c r="H18" t="str">
        <f t="shared" si="4"/>
        <v>E0BD58</v>
      </c>
      <c r="I18" s="138" t="str">
        <f t="shared" si="6"/>
        <v>58BDE0</v>
      </c>
      <c r="J18">
        <f t="shared" si="7"/>
        <v>5815776</v>
      </c>
      <c r="K18">
        <f t="shared" si="8"/>
        <v>1440</v>
      </c>
    </row>
    <row r="19" spans="1:11" x14ac:dyDescent="0.25">
      <c r="A19" t="s">
        <v>2641</v>
      </c>
      <c r="B19" t="s">
        <v>2642</v>
      </c>
      <c r="C19" t="s">
        <v>2643</v>
      </c>
      <c r="D19" t="str">
        <f t="shared" si="0"/>
        <v>80</v>
      </c>
      <c r="E19" t="str">
        <f t="shared" si="1"/>
        <v>58C3</v>
      </c>
      <c r="F19" t="str">
        <f t="shared" si="3"/>
        <v>C3</v>
      </c>
      <c r="G19" t="str">
        <f t="shared" si="2"/>
        <v>58</v>
      </c>
      <c r="H19" t="str">
        <f t="shared" si="4"/>
        <v>80C358</v>
      </c>
      <c r="I19" s="138" t="str">
        <f t="shared" si="6"/>
        <v>58C380</v>
      </c>
      <c r="J19">
        <f t="shared" si="7"/>
        <v>5817216</v>
      </c>
      <c r="K19">
        <f t="shared" si="8"/>
        <v>1440</v>
      </c>
    </row>
    <row r="20" spans="1:11" x14ac:dyDescent="0.25">
      <c r="A20" t="s">
        <v>2644</v>
      </c>
      <c r="B20" t="s">
        <v>2645</v>
      </c>
      <c r="C20" t="s">
        <v>2646</v>
      </c>
      <c r="D20" t="str">
        <f t="shared" si="0"/>
        <v>20</v>
      </c>
      <c r="E20" t="str">
        <f t="shared" si="1"/>
        <v>58C9</v>
      </c>
      <c r="F20" t="str">
        <f t="shared" si="3"/>
        <v>C9</v>
      </c>
      <c r="G20" t="str">
        <f t="shared" si="2"/>
        <v>58</v>
      </c>
      <c r="H20" t="str">
        <f t="shared" si="4"/>
        <v>20C958</v>
      </c>
      <c r="I20" s="138" t="str">
        <f t="shared" si="6"/>
        <v>58C920</v>
      </c>
      <c r="J20">
        <f t="shared" si="7"/>
        <v>5818656</v>
      </c>
      <c r="K20">
        <f t="shared" si="8"/>
        <v>1440</v>
      </c>
    </row>
    <row r="21" spans="1:11" x14ac:dyDescent="0.25">
      <c r="A21" t="s">
        <v>2647</v>
      </c>
      <c r="B21" t="s">
        <v>2648</v>
      </c>
      <c r="C21" t="s">
        <v>2623</v>
      </c>
      <c r="D21" t="str">
        <f t="shared" si="0"/>
        <v>C0</v>
      </c>
      <c r="E21" t="str">
        <f t="shared" si="1"/>
        <v>58CE</v>
      </c>
      <c r="F21" t="str">
        <f t="shared" si="3"/>
        <v>CE</v>
      </c>
      <c r="G21" t="str">
        <f t="shared" si="2"/>
        <v>58</v>
      </c>
      <c r="H21" t="str">
        <f t="shared" si="4"/>
        <v>C0CE58</v>
      </c>
      <c r="I21" s="138" t="str">
        <f t="shared" si="6"/>
        <v>58CEC0</v>
      </c>
      <c r="J21">
        <f t="shared" si="7"/>
        <v>5820096</v>
      </c>
      <c r="K21">
        <f t="shared" si="8"/>
        <v>1440</v>
      </c>
    </row>
    <row r="22" spans="1:11" x14ac:dyDescent="0.25">
      <c r="A22" t="s">
        <v>2649</v>
      </c>
      <c r="B22" t="s">
        <v>2650</v>
      </c>
      <c r="C22" t="s">
        <v>2609</v>
      </c>
      <c r="D22" t="str">
        <f t="shared" si="0"/>
        <v>60</v>
      </c>
      <c r="E22" t="str">
        <f t="shared" si="1"/>
        <v>58D4</v>
      </c>
      <c r="F22" t="str">
        <f t="shared" si="3"/>
        <v>D4</v>
      </c>
      <c r="G22" t="str">
        <f t="shared" si="2"/>
        <v>58</v>
      </c>
      <c r="H22" t="str">
        <f t="shared" si="4"/>
        <v>60D458</v>
      </c>
      <c r="I22" s="138" t="str">
        <f t="shared" si="6"/>
        <v>58D460</v>
      </c>
      <c r="J22">
        <f t="shared" si="7"/>
        <v>5821536</v>
      </c>
      <c r="K22">
        <f t="shared" si="8"/>
        <v>1440</v>
      </c>
    </row>
    <row r="23" spans="1:11" x14ac:dyDescent="0.25">
      <c r="A23" t="s">
        <v>2651</v>
      </c>
      <c r="B23" t="s">
        <v>2652</v>
      </c>
      <c r="C23" t="s">
        <v>2619</v>
      </c>
      <c r="D23" t="str">
        <f t="shared" si="0"/>
        <v>00</v>
      </c>
      <c r="E23" t="str">
        <f t="shared" si="1"/>
        <v>58DA</v>
      </c>
      <c r="F23" t="str">
        <f t="shared" si="3"/>
        <v>DA</v>
      </c>
      <c r="G23" t="str">
        <f t="shared" si="2"/>
        <v>58</v>
      </c>
      <c r="H23" t="str">
        <f t="shared" si="4"/>
        <v>00DA58</v>
      </c>
      <c r="I23" s="138" t="str">
        <f t="shared" si="6"/>
        <v>58DA00</v>
      </c>
      <c r="J23">
        <f t="shared" si="7"/>
        <v>5822976</v>
      </c>
      <c r="K23">
        <f t="shared" si="8"/>
        <v>1440</v>
      </c>
    </row>
    <row r="25" spans="1:11" x14ac:dyDescent="0.25">
      <c r="A25" t="s">
        <v>2653</v>
      </c>
    </row>
    <row r="26" spans="1:11" x14ac:dyDescent="0.25">
      <c r="A26" t="s">
        <v>2654</v>
      </c>
      <c r="B26" t="s">
        <v>2655</v>
      </c>
      <c r="C26" t="s">
        <v>2656</v>
      </c>
      <c r="G26" s="81" t="s">
        <v>2657</v>
      </c>
      <c r="J26" t="s">
        <v>2603</v>
      </c>
    </row>
    <row r="27" spans="1:11" x14ac:dyDescent="0.25">
      <c r="A27" s="143">
        <v>1</v>
      </c>
      <c r="B27" s="143" t="s">
        <v>2658</v>
      </c>
      <c r="C27" s="143" t="s">
        <v>2659</v>
      </c>
      <c r="D27" s="143"/>
      <c r="E27" s="143"/>
      <c r="F27" s="143"/>
      <c r="G27" s="143" t="str">
        <f t="shared" ref="G27:H36" si="9">A7</f>
        <v>$2C0000</v>
      </c>
      <c r="H27" s="143" t="str">
        <f t="shared" si="9"/>
        <v>NBA</v>
      </c>
      <c r="I27" s="143"/>
      <c r="J27" s="143" t="s">
        <v>2608</v>
      </c>
      <c r="K27" s="143" t="s">
        <v>2660</v>
      </c>
    </row>
    <row r="28" spans="1:11" x14ac:dyDescent="0.25">
      <c r="A28" s="143">
        <v>1</v>
      </c>
      <c r="B28" s="143" t="s">
        <v>2661</v>
      </c>
      <c r="C28" s="143" t="s">
        <v>2662</v>
      </c>
      <c r="D28" s="143"/>
      <c r="E28" s="143"/>
      <c r="F28" s="143"/>
      <c r="G28" s="143" t="str">
        <f t="shared" si="9"/>
        <v>$2C05A0</v>
      </c>
      <c r="H28" s="143" t="str">
        <f t="shared" si="9"/>
        <v>Jam</v>
      </c>
      <c r="I28" s="143"/>
      <c r="J28" s="143" t="s">
        <v>2643</v>
      </c>
      <c r="K28" s="143" t="s">
        <v>2663</v>
      </c>
    </row>
    <row r="29" spans="1:11" x14ac:dyDescent="0.25">
      <c r="A29">
        <v>2</v>
      </c>
      <c r="B29" t="s">
        <v>2664</v>
      </c>
      <c r="C29" t="s">
        <v>2665</v>
      </c>
      <c r="G29" t="str">
        <f t="shared" si="9"/>
        <v>$2C0B40</v>
      </c>
      <c r="H29" t="str">
        <f t="shared" si="9"/>
        <v>Acclaim</v>
      </c>
      <c r="J29" t="s">
        <v>2623</v>
      </c>
      <c r="K29" t="s">
        <v>2666</v>
      </c>
    </row>
    <row r="30" spans="1:11" x14ac:dyDescent="0.25">
      <c r="A30">
        <v>2</v>
      </c>
      <c r="B30" t="s">
        <v>2667</v>
      </c>
      <c r="C30" t="s">
        <v>2668</v>
      </c>
      <c r="G30" t="str">
        <f t="shared" si="9"/>
        <v>$2C10E0</v>
      </c>
      <c r="H30" t="str">
        <f t="shared" si="9"/>
        <v>Iguana</v>
      </c>
      <c r="J30" t="s">
        <v>2646</v>
      </c>
      <c r="K30" t="s">
        <v>2669</v>
      </c>
    </row>
    <row r="31" spans="1:11" x14ac:dyDescent="0.25">
      <c r="A31" s="143">
        <v>3</v>
      </c>
      <c r="B31" s="143" t="s">
        <v>2670</v>
      </c>
      <c r="C31" s="143" t="s">
        <v>2665</v>
      </c>
      <c r="D31" s="143"/>
      <c r="E31" s="143"/>
      <c r="F31" s="143"/>
      <c r="G31" s="143" t="str">
        <f t="shared" si="9"/>
        <v>$2C1680</v>
      </c>
      <c r="H31" s="143" t="str">
        <f t="shared" si="9"/>
        <v>MK II</v>
      </c>
      <c r="I31" s="143"/>
      <c r="J31" s="143" t="s">
        <v>2638</v>
      </c>
      <c r="K31" s="143" t="s">
        <v>2671</v>
      </c>
    </row>
    <row r="32" spans="1:11" x14ac:dyDescent="0.25">
      <c r="A32" s="143">
        <v>3</v>
      </c>
      <c r="B32" s="143" t="s">
        <v>2672</v>
      </c>
      <c r="C32" s="143" t="s">
        <v>2673</v>
      </c>
      <c r="D32" s="143"/>
      <c r="E32" s="143"/>
      <c r="F32" s="143"/>
      <c r="G32" s="143" t="str">
        <f t="shared" si="9"/>
        <v>$2C1C20</v>
      </c>
      <c r="H32" s="143" t="str">
        <f t="shared" si="9"/>
        <v>NBA Jam Session</v>
      </c>
      <c r="I32" s="143"/>
      <c r="J32" s="143" t="s">
        <v>2613</v>
      </c>
      <c r="K32" s="143" t="s">
        <v>2674</v>
      </c>
    </row>
    <row r="33" spans="1:11" x14ac:dyDescent="0.25">
      <c r="A33">
        <v>4</v>
      </c>
      <c r="B33" t="s">
        <v>2675</v>
      </c>
      <c r="C33" t="s">
        <v>2676</v>
      </c>
      <c r="G33" t="str">
        <f t="shared" si="9"/>
        <v>$2C21C0</v>
      </c>
      <c r="H33" t="str">
        <f t="shared" si="9"/>
        <v>Midway</v>
      </c>
      <c r="J33" t="s">
        <v>2620</v>
      </c>
      <c r="K33" t="s">
        <v>2677</v>
      </c>
    </row>
    <row r="34" spans="1:11" x14ac:dyDescent="0.25">
      <c r="A34">
        <v>4</v>
      </c>
      <c r="B34" t="s">
        <v>2678</v>
      </c>
      <c r="C34" t="s">
        <v>2679</v>
      </c>
      <c r="G34" t="str">
        <f t="shared" si="9"/>
        <v>$2C2760</v>
      </c>
      <c r="H34" t="str">
        <f t="shared" si="9"/>
        <v>Recycle</v>
      </c>
      <c r="J34" t="s">
        <v>2629</v>
      </c>
      <c r="K34" t="s">
        <v>2680</v>
      </c>
    </row>
    <row r="35" spans="1:11" x14ac:dyDescent="0.25">
      <c r="A35" s="143">
        <v>5</v>
      </c>
      <c r="B35" s="143" t="s">
        <v>2681</v>
      </c>
      <c r="C35" s="143" t="s">
        <v>2682</v>
      </c>
      <c r="D35" s="143"/>
      <c r="E35" s="143"/>
      <c r="F35" s="143"/>
      <c r="G35" s="143" t="str">
        <f t="shared" si="9"/>
        <v>$2C2D00</v>
      </c>
      <c r="H35" s="143" t="str">
        <f t="shared" si="9"/>
        <v>Basketball</v>
      </c>
      <c r="I35" s="143"/>
      <c r="J35" s="143" t="s">
        <v>2617</v>
      </c>
      <c r="K35" s="143" t="s">
        <v>2683</v>
      </c>
    </row>
    <row r="36" spans="1:11" x14ac:dyDescent="0.25">
      <c r="A36" s="143">
        <v>5</v>
      </c>
      <c r="B36" s="143" t="s">
        <v>2684</v>
      </c>
      <c r="C36" s="143" t="s">
        <v>2685</v>
      </c>
      <c r="D36" s="143"/>
      <c r="E36" s="143"/>
      <c r="F36" s="143"/>
      <c r="G36" s="143" t="str">
        <f t="shared" si="9"/>
        <v>$2C32A0</v>
      </c>
      <c r="H36" s="143" t="str">
        <f t="shared" si="9"/>
        <v>I Love This Game!</v>
      </c>
      <c r="I36" s="143"/>
      <c r="J36" s="143" t="s">
        <v>2609</v>
      </c>
      <c r="K36" s="143" t="s">
        <v>2686</v>
      </c>
    </row>
    <row r="37" spans="1:11" x14ac:dyDescent="0.25">
      <c r="A37">
        <v>6</v>
      </c>
      <c r="B37" t="s">
        <v>2687</v>
      </c>
      <c r="C37" t="s">
        <v>2688</v>
      </c>
      <c r="G37" t="str">
        <f>A9</f>
        <v>$2C0B40</v>
      </c>
      <c r="H37" t="str">
        <f>B9</f>
        <v>Acclaim</v>
      </c>
      <c r="J37" t="s">
        <v>2619</v>
      </c>
      <c r="K37" t="s">
        <v>2689</v>
      </c>
    </row>
    <row r="38" spans="1:11" x14ac:dyDescent="0.25">
      <c r="A38">
        <v>6</v>
      </c>
      <c r="B38" t="s">
        <v>2690</v>
      </c>
      <c r="C38" t="s">
        <v>2668</v>
      </c>
      <c r="G38" t="str">
        <f>A10</f>
        <v>$2C10E0</v>
      </c>
      <c r="H38" t="str">
        <f>B10</f>
        <v>Iguana</v>
      </c>
      <c r="J38" t="s">
        <v>2625</v>
      </c>
      <c r="K38" t="s">
        <v>2691</v>
      </c>
    </row>
    <row r="39" spans="1:11" x14ac:dyDescent="0.25">
      <c r="A39" s="143">
        <v>7</v>
      </c>
      <c r="B39" s="143" t="s">
        <v>2692</v>
      </c>
      <c r="C39" s="143" t="s">
        <v>2665</v>
      </c>
      <c r="D39" s="143"/>
      <c r="E39" s="143"/>
      <c r="F39" s="143"/>
      <c r="G39" s="143" t="str">
        <f>A9</f>
        <v>$2C0B40</v>
      </c>
      <c r="H39" s="143" t="str">
        <f>B9</f>
        <v>Acclaim</v>
      </c>
      <c r="I39" s="143"/>
      <c r="J39" s="143" t="s">
        <v>2626</v>
      </c>
      <c r="K39" s="143" t="s">
        <v>2693</v>
      </c>
    </row>
    <row r="40" spans="1:11" x14ac:dyDescent="0.25">
      <c r="A40" s="143">
        <v>7</v>
      </c>
      <c r="B40" s="143" t="s">
        <v>2694</v>
      </c>
      <c r="C40" s="143" t="s">
        <v>2695</v>
      </c>
      <c r="D40" s="143"/>
      <c r="E40" s="143"/>
      <c r="F40" s="143"/>
      <c r="G40" s="143" t="str">
        <f>A20</f>
        <v>$2C4920</v>
      </c>
      <c r="H40" s="143" t="str">
        <f>B20</f>
        <v>Please Handle With Care</v>
      </c>
      <c r="I40" s="143"/>
      <c r="J40" s="143" t="s">
        <v>2617</v>
      </c>
      <c r="K40" s="143" t="s">
        <v>2683</v>
      </c>
    </row>
    <row r="41" spans="1:11" x14ac:dyDescent="0.25">
      <c r="A41">
        <v>8</v>
      </c>
      <c r="B41" t="s">
        <v>2696</v>
      </c>
      <c r="C41" t="s">
        <v>2697</v>
      </c>
      <c r="G41" t="str">
        <f>A21</f>
        <v>$2C4EC0</v>
      </c>
      <c r="H41" t="str">
        <f>B21</f>
        <v>NBA JAM</v>
      </c>
      <c r="J41" t="s">
        <v>2609</v>
      </c>
      <c r="K41" t="s">
        <v>2698</v>
      </c>
    </row>
    <row r="42" spans="1:11" x14ac:dyDescent="0.25">
      <c r="A42">
        <v>8</v>
      </c>
      <c r="B42" t="s">
        <v>2699</v>
      </c>
      <c r="C42" t="s">
        <v>2668</v>
      </c>
      <c r="G42" t="str">
        <f>A10</f>
        <v>$2C10E0</v>
      </c>
      <c r="H42" t="str">
        <f>B10</f>
        <v>Iguana</v>
      </c>
      <c r="J42" t="s">
        <v>2634</v>
      </c>
      <c r="K42" t="s">
        <v>2700</v>
      </c>
    </row>
    <row r="44" spans="1:11" x14ac:dyDescent="0.25">
      <c r="A44" t="s">
        <v>2701</v>
      </c>
      <c r="C44" t="s">
        <v>2702</v>
      </c>
    </row>
    <row r="45" spans="1:11" x14ac:dyDescent="0.25">
      <c r="A45" t="s">
        <v>2655</v>
      </c>
      <c r="B45" t="s">
        <v>2656</v>
      </c>
      <c r="C45" t="s">
        <v>2703</v>
      </c>
      <c r="G45" s="7" t="s">
        <v>2704</v>
      </c>
    </row>
    <row r="46" spans="1:11" x14ac:dyDescent="0.25">
      <c r="A46" t="s">
        <v>2705</v>
      </c>
      <c r="B46" t="s">
        <v>2706</v>
      </c>
      <c r="C46" t="s">
        <v>2707</v>
      </c>
      <c r="G46" s="7" t="s">
        <v>2708</v>
      </c>
      <c r="H46" s="7"/>
    </row>
    <row r="47" spans="1:11" x14ac:dyDescent="0.25">
      <c r="A47" t="s">
        <v>2709</v>
      </c>
      <c r="B47" t="s">
        <v>2710</v>
      </c>
      <c r="C47" t="s">
        <v>2711</v>
      </c>
      <c r="G47">
        <f>(HEX2DEC($C47)-HEX2DEC($C46))</f>
        <v>104</v>
      </c>
    </row>
    <row r="48" spans="1:11" x14ac:dyDescent="0.25">
      <c r="A48" t="s">
        <v>2712</v>
      </c>
      <c r="B48" t="s">
        <v>2713</v>
      </c>
      <c r="C48" t="s">
        <v>2714</v>
      </c>
      <c r="G48">
        <f t="shared" ref="G48:G53" si="10">(HEX2DEC($C48)-HEX2DEC($C47))</f>
        <v>104</v>
      </c>
    </row>
    <row r="49" spans="1:7" x14ac:dyDescent="0.25">
      <c r="A49" t="s">
        <v>2715</v>
      </c>
      <c r="B49" t="s">
        <v>2716</v>
      </c>
      <c r="C49" t="s">
        <v>2717</v>
      </c>
      <c r="G49">
        <f t="shared" si="10"/>
        <v>104</v>
      </c>
    </row>
    <row r="50" spans="1:7" x14ac:dyDescent="0.25">
      <c r="A50" t="s">
        <v>2718</v>
      </c>
      <c r="B50" t="s">
        <v>2719</v>
      </c>
      <c r="C50" t="s">
        <v>2720</v>
      </c>
      <c r="G50">
        <f t="shared" si="10"/>
        <v>104</v>
      </c>
    </row>
    <row r="51" spans="1:7" x14ac:dyDescent="0.25">
      <c r="A51" t="s">
        <v>2721</v>
      </c>
      <c r="B51" t="s">
        <v>2722</v>
      </c>
      <c r="C51" t="s">
        <v>2723</v>
      </c>
      <c r="G51">
        <f t="shared" si="10"/>
        <v>104</v>
      </c>
    </row>
    <row r="52" spans="1:7" x14ac:dyDescent="0.25">
      <c r="A52" t="s">
        <v>2724</v>
      </c>
      <c r="B52" t="s">
        <v>2725</v>
      </c>
      <c r="C52" t="s">
        <v>2726</v>
      </c>
      <c r="G52">
        <f t="shared" si="10"/>
        <v>104</v>
      </c>
    </row>
    <row r="53" spans="1:7" x14ac:dyDescent="0.25">
      <c r="A53" t="s">
        <v>2727</v>
      </c>
      <c r="B53" t="s">
        <v>2728</v>
      </c>
      <c r="C53" t="s">
        <v>2729</v>
      </c>
      <c r="G53">
        <f t="shared" si="10"/>
        <v>104</v>
      </c>
    </row>
    <row r="55" spans="1:7" x14ac:dyDescent="0.25">
      <c r="A55" t="s">
        <v>2730</v>
      </c>
    </row>
    <row r="56" spans="1:7" x14ac:dyDescent="0.25">
      <c r="A56" t="s">
        <v>2731</v>
      </c>
      <c r="B56" t="s">
        <v>2732</v>
      </c>
    </row>
    <row r="57" spans="1:7" x14ac:dyDescent="0.25">
      <c r="A57" t="s">
        <v>2733</v>
      </c>
      <c r="B57" t="s">
        <v>2734</v>
      </c>
    </row>
    <row r="58" spans="1:7" x14ac:dyDescent="0.25">
      <c r="A58" t="s">
        <v>2735</v>
      </c>
      <c r="B58" t="s">
        <v>2736</v>
      </c>
    </row>
    <row r="59" spans="1:7" x14ac:dyDescent="0.25">
      <c r="A59" t="s">
        <v>2737</v>
      </c>
      <c r="B59" t="s">
        <v>2738</v>
      </c>
    </row>
    <row r="60" spans="1:7" x14ac:dyDescent="0.25">
      <c r="A60" t="s">
        <v>2739</v>
      </c>
      <c r="B60" t="s">
        <v>2740</v>
      </c>
    </row>
    <row r="61" spans="1:7" x14ac:dyDescent="0.25">
      <c r="A61" t="s">
        <v>2741</v>
      </c>
      <c r="B61" t="s">
        <v>2742</v>
      </c>
    </row>
    <row r="62" spans="1:7" x14ac:dyDescent="0.25">
      <c r="A62" t="s">
        <v>2743</v>
      </c>
      <c r="B62" t="s">
        <v>2744</v>
      </c>
    </row>
    <row r="63" spans="1:7" x14ac:dyDescent="0.25">
      <c r="A63" t="s">
        <v>2745</v>
      </c>
      <c r="B63" t="s">
        <v>2746</v>
      </c>
    </row>
    <row r="64" spans="1:7" x14ac:dyDescent="0.25">
      <c r="A64" t="s">
        <v>2747</v>
      </c>
    </row>
  </sheetData>
  <hyperlinks>
    <hyperlink ref="J1" location="Index!B23" display="Back to Index" xr:uid="{A7AD7CB1-912D-4F24-9A23-24429B1A4B78}"/>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0CA0-BC65-496A-8F29-548FC0E0EC2B}">
  <dimension ref="A1:Q27"/>
  <sheetViews>
    <sheetView workbookViewId="0">
      <selection activeCell="A3" sqref="A3"/>
    </sheetView>
  </sheetViews>
  <sheetFormatPr defaultRowHeight="15" x14ac:dyDescent="0.25"/>
  <cols>
    <col min="1" max="16384" width="9.140625" style="151"/>
  </cols>
  <sheetData>
    <row r="1" spans="1:17" x14ac:dyDescent="0.25">
      <c r="A1" s="150" t="s">
        <v>2920</v>
      </c>
      <c r="Q1" s="141" t="s">
        <v>886</v>
      </c>
    </row>
    <row r="2" spans="1:17" x14ac:dyDescent="0.25">
      <c r="A2" s="150" t="s">
        <v>2900</v>
      </c>
    </row>
    <row r="3" spans="1:17" x14ac:dyDescent="0.25">
      <c r="A3" s="150" t="s">
        <v>2923</v>
      </c>
    </row>
    <row r="4" spans="1:17" x14ac:dyDescent="0.25">
      <c r="A4" s="150" t="s">
        <v>2921</v>
      </c>
    </row>
    <row r="5" spans="1:17" x14ac:dyDescent="0.25">
      <c r="A5" s="150"/>
    </row>
    <row r="6" spans="1:17" x14ac:dyDescent="0.25">
      <c r="A6" s="150" t="s">
        <v>2901</v>
      </c>
    </row>
    <row r="7" spans="1:17" x14ac:dyDescent="0.25">
      <c r="A7" s="150"/>
    </row>
    <row r="8" spans="1:17" x14ac:dyDescent="0.25">
      <c r="A8" s="150" t="s">
        <v>2902</v>
      </c>
    </row>
    <row r="9" spans="1:17" x14ac:dyDescent="0.25">
      <c r="A9" s="152"/>
    </row>
    <row r="10" spans="1:17" x14ac:dyDescent="0.25">
      <c r="A10" s="152" t="s">
        <v>2903</v>
      </c>
    </row>
    <row r="11" spans="1:17" x14ac:dyDescent="0.25">
      <c r="A11" s="152" t="s">
        <v>2918</v>
      </c>
    </row>
    <row r="12" spans="1:17" x14ac:dyDescent="0.25">
      <c r="A12" s="152" t="s">
        <v>2919</v>
      </c>
    </row>
    <row r="13" spans="1:17" x14ac:dyDescent="0.25">
      <c r="A13" s="152" t="s">
        <v>2904</v>
      </c>
    </row>
    <row r="14" spans="1:17" x14ac:dyDescent="0.25">
      <c r="A14" s="152" t="s">
        <v>2905</v>
      </c>
    </row>
    <row r="15" spans="1:17" x14ac:dyDescent="0.25">
      <c r="A15" s="152" t="s">
        <v>2906</v>
      </c>
    </row>
    <row r="16" spans="1:17" x14ac:dyDescent="0.25">
      <c r="A16" s="152" t="s">
        <v>2907</v>
      </c>
    </row>
    <row r="17" spans="1:1" x14ac:dyDescent="0.25">
      <c r="A17" s="152" t="s">
        <v>2908</v>
      </c>
    </row>
    <row r="18" spans="1:1" x14ac:dyDescent="0.25">
      <c r="A18" s="152" t="s">
        <v>2909</v>
      </c>
    </row>
    <row r="19" spans="1:1" x14ac:dyDescent="0.25">
      <c r="A19" s="152" t="s">
        <v>2910</v>
      </c>
    </row>
    <row r="20" spans="1:1" x14ac:dyDescent="0.25">
      <c r="A20" s="152" t="s">
        <v>2912</v>
      </c>
    </row>
    <row r="21" spans="1:1" x14ac:dyDescent="0.25">
      <c r="A21" s="152" t="s">
        <v>2911</v>
      </c>
    </row>
    <row r="22" spans="1:1" x14ac:dyDescent="0.25">
      <c r="A22" s="152" t="s">
        <v>2913</v>
      </c>
    </row>
    <row r="23" spans="1:1" x14ac:dyDescent="0.25">
      <c r="A23" s="152" t="s">
        <v>2914</v>
      </c>
    </row>
    <row r="25" spans="1:1" x14ac:dyDescent="0.25">
      <c r="A25" s="151" t="s">
        <v>2915</v>
      </c>
    </row>
    <row r="26" spans="1:1" x14ac:dyDescent="0.25">
      <c r="A26" s="151" t="s">
        <v>2916</v>
      </c>
    </row>
    <row r="27" spans="1:1" x14ac:dyDescent="0.25">
      <c r="A27" s="151" t="s">
        <v>2917</v>
      </c>
    </row>
  </sheetData>
  <hyperlinks>
    <hyperlink ref="Q1" location="Index!B23" display="Back to Index" xr:uid="{6B0BDC43-39B0-4C14-AFED-37FCC1EB679C}"/>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CE821-200A-4F95-B1FF-BE5E02748964}">
  <dimension ref="A1:Q144"/>
  <sheetViews>
    <sheetView workbookViewId="0">
      <selection activeCell="Q1" sqref="Q1"/>
    </sheetView>
  </sheetViews>
  <sheetFormatPr defaultRowHeight="15" x14ac:dyDescent="0.25"/>
  <sheetData>
    <row r="1" spans="1:17" x14ac:dyDescent="0.25">
      <c r="A1" s="5" t="s">
        <v>3149</v>
      </c>
      <c r="Q1" s="141" t="s">
        <v>886</v>
      </c>
    </row>
    <row r="3" spans="1:17" x14ac:dyDescent="0.25">
      <c r="A3" s="129" t="s">
        <v>3150</v>
      </c>
    </row>
    <row r="4" spans="1:17" x14ac:dyDescent="0.25">
      <c r="A4" s="129" t="s">
        <v>3151</v>
      </c>
    </row>
    <row r="5" spans="1:17" x14ac:dyDescent="0.25">
      <c r="A5" s="129"/>
    </row>
    <row r="6" spans="1:17" x14ac:dyDescent="0.25">
      <c r="A6" s="165" t="s">
        <v>3152</v>
      </c>
    </row>
    <row r="7" spans="1:17" x14ac:dyDescent="0.25">
      <c r="A7" s="129" t="s">
        <v>3153</v>
      </c>
    </row>
    <row r="8" spans="1:17" x14ac:dyDescent="0.25">
      <c r="A8" s="129" t="s">
        <v>3154</v>
      </c>
    </row>
    <row r="9" spans="1:17" x14ac:dyDescent="0.25">
      <c r="A9" s="129" t="s">
        <v>3155</v>
      </c>
    </row>
    <row r="10" spans="1:17" x14ac:dyDescent="0.25">
      <c r="A10" s="129" t="s">
        <v>3156</v>
      </c>
    </row>
    <row r="11" spans="1:17" x14ac:dyDescent="0.25">
      <c r="A11" s="129" t="s">
        <v>3157</v>
      </c>
    </row>
    <row r="12" spans="1:17" x14ac:dyDescent="0.25">
      <c r="A12" s="129"/>
    </row>
    <row r="13" spans="1:17" x14ac:dyDescent="0.25">
      <c r="A13" s="129" t="s">
        <v>3158</v>
      </c>
    </row>
    <row r="14" spans="1:17" x14ac:dyDescent="0.25">
      <c r="A14" s="129"/>
    </row>
    <row r="15" spans="1:17" x14ac:dyDescent="0.25">
      <c r="A15" s="129" t="s">
        <v>3159</v>
      </c>
    </row>
    <row r="16" spans="1:17" x14ac:dyDescent="0.25">
      <c r="A16" s="129"/>
    </row>
    <row r="17" spans="1:1" x14ac:dyDescent="0.25">
      <c r="A17" s="166" t="s">
        <v>3160</v>
      </c>
    </row>
    <row r="18" spans="1:1" x14ac:dyDescent="0.25">
      <c r="A18" s="166" t="s">
        <v>3161</v>
      </c>
    </row>
    <row r="19" spans="1:1" x14ac:dyDescent="0.25">
      <c r="A19" s="166" t="s">
        <v>3162</v>
      </c>
    </row>
    <row r="20" spans="1:1" x14ac:dyDescent="0.25">
      <c r="A20" s="166" t="s">
        <v>3163</v>
      </c>
    </row>
    <row r="21" spans="1:1" x14ac:dyDescent="0.25">
      <c r="A21" s="166" t="s">
        <v>3164</v>
      </c>
    </row>
    <row r="22" spans="1:1" x14ac:dyDescent="0.25">
      <c r="A22" s="166" t="s">
        <v>3160</v>
      </c>
    </row>
    <row r="23" spans="1:1" x14ac:dyDescent="0.25">
      <c r="A23" s="166"/>
    </row>
    <row r="24" spans="1:1" x14ac:dyDescent="0.25">
      <c r="A24" s="166" t="s">
        <v>3165</v>
      </c>
    </row>
    <row r="25" spans="1:1" x14ac:dyDescent="0.25">
      <c r="A25" s="166"/>
    </row>
    <row r="26" spans="1:1" x14ac:dyDescent="0.25">
      <c r="A26" s="166" t="s">
        <v>3166</v>
      </c>
    </row>
    <row r="27" spans="1:1" x14ac:dyDescent="0.25">
      <c r="A27" s="166" t="s">
        <v>3167</v>
      </c>
    </row>
    <row r="28" spans="1:1" x14ac:dyDescent="0.25">
      <c r="A28" s="166" t="s">
        <v>3168</v>
      </c>
    </row>
    <row r="29" spans="1:1" x14ac:dyDescent="0.25">
      <c r="A29" s="166" t="s">
        <v>3169</v>
      </c>
    </row>
    <row r="30" spans="1:1" x14ac:dyDescent="0.25">
      <c r="A30" s="166" t="s">
        <v>3170</v>
      </c>
    </row>
    <row r="31" spans="1:1" x14ac:dyDescent="0.25">
      <c r="A31" s="166"/>
    </row>
    <row r="32" spans="1:1" x14ac:dyDescent="0.25">
      <c r="A32" s="166" t="s">
        <v>3077</v>
      </c>
    </row>
    <row r="33" spans="1:1" x14ac:dyDescent="0.25">
      <c r="A33" s="166" t="s">
        <v>3171</v>
      </c>
    </row>
    <row r="34" spans="1:1" x14ac:dyDescent="0.25">
      <c r="A34" s="166" t="s">
        <v>3172</v>
      </c>
    </row>
    <row r="35" spans="1:1" x14ac:dyDescent="0.25">
      <c r="A35" s="166" t="s">
        <v>3173</v>
      </c>
    </row>
    <row r="36" spans="1:1" x14ac:dyDescent="0.25">
      <c r="A36" s="166" t="s">
        <v>3174</v>
      </c>
    </row>
    <row r="37" spans="1:1" x14ac:dyDescent="0.25">
      <c r="A37" s="166" t="s">
        <v>3175</v>
      </c>
    </row>
    <row r="38" spans="1:1" x14ac:dyDescent="0.25">
      <c r="A38" s="166" t="s">
        <v>3176</v>
      </c>
    </row>
    <row r="39" spans="1:1" x14ac:dyDescent="0.25">
      <c r="A39" s="166" t="s">
        <v>3177</v>
      </c>
    </row>
    <row r="40" spans="1:1" x14ac:dyDescent="0.25">
      <c r="A40" s="166" t="s">
        <v>3178</v>
      </c>
    </row>
    <row r="41" spans="1:1" x14ac:dyDescent="0.25">
      <c r="A41" s="166" t="s">
        <v>3179</v>
      </c>
    </row>
    <row r="42" spans="1:1" x14ac:dyDescent="0.25">
      <c r="A42" s="166" t="s">
        <v>3180</v>
      </c>
    </row>
    <row r="43" spans="1:1" x14ac:dyDescent="0.25">
      <c r="A43" s="166" t="s">
        <v>3181</v>
      </c>
    </row>
    <row r="44" spans="1:1" x14ac:dyDescent="0.25">
      <c r="A44" s="166" t="s">
        <v>3182</v>
      </c>
    </row>
    <row r="45" spans="1:1" x14ac:dyDescent="0.25">
      <c r="A45" s="166" t="s">
        <v>3183</v>
      </c>
    </row>
    <row r="46" spans="1:1" x14ac:dyDescent="0.25">
      <c r="A46" s="166" t="s">
        <v>3184</v>
      </c>
    </row>
    <row r="47" spans="1:1" x14ac:dyDescent="0.25">
      <c r="A47" s="166" t="s">
        <v>3185</v>
      </c>
    </row>
    <row r="48" spans="1:1" x14ac:dyDescent="0.25">
      <c r="A48" s="166" t="s">
        <v>3186</v>
      </c>
    </row>
    <row r="49" spans="1:1" x14ac:dyDescent="0.25">
      <c r="A49" s="166" t="s">
        <v>3187</v>
      </c>
    </row>
    <row r="50" spans="1:1" x14ac:dyDescent="0.25">
      <c r="A50" s="166" t="s">
        <v>3174</v>
      </c>
    </row>
    <row r="51" spans="1:1" x14ac:dyDescent="0.25">
      <c r="A51" s="166" t="s">
        <v>3175</v>
      </c>
    </row>
    <row r="52" spans="1:1" x14ac:dyDescent="0.25">
      <c r="A52" s="166" t="s">
        <v>3188</v>
      </c>
    </row>
    <row r="53" spans="1:1" x14ac:dyDescent="0.25">
      <c r="A53" s="166" t="s">
        <v>3189</v>
      </c>
    </row>
    <row r="54" spans="1:1" x14ac:dyDescent="0.25">
      <c r="A54" s="166" t="s">
        <v>3190</v>
      </c>
    </row>
    <row r="55" spans="1:1" x14ac:dyDescent="0.25">
      <c r="A55" s="166" t="s">
        <v>3191</v>
      </c>
    </row>
    <row r="56" spans="1:1" x14ac:dyDescent="0.25">
      <c r="A56" s="166" t="s">
        <v>3192</v>
      </c>
    </row>
    <row r="57" spans="1:1" x14ac:dyDescent="0.25">
      <c r="A57" s="166" t="s">
        <v>3181</v>
      </c>
    </row>
    <row r="58" spans="1:1" x14ac:dyDescent="0.25">
      <c r="A58" s="166" t="s">
        <v>3193</v>
      </c>
    </row>
    <row r="59" spans="1:1" x14ac:dyDescent="0.25">
      <c r="A59" s="166" t="s">
        <v>3183</v>
      </c>
    </row>
    <row r="60" spans="1:1" x14ac:dyDescent="0.25">
      <c r="A60" s="166" t="s">
        <v>3184</v>
      </c>
    </row>
    <row r="61" spans="1:1" x14ac:dyDescent="0.25">
      <c r="A61" s="166" t="s">
        <v>3185</v>
      </c>
    </row>
    <row r="62" spans="1:1" x14ac:dyDescent="0.25">
      <c r="A62" s="166" t="s">
        <v>3194</v>
      </c>
    </row>
    <row r="63" spans="1:1" x14ac:dyDescent="0.25">
      <c r="A63" s="166" t="s">
        <v>3195</v>
      </c>
    </row>
    <row r="64" spans="1:1" x14ac:dyDescent="0.25">
      <c r="A64" s="166" t="s">
        <v>3196</v>
      </c>
    </row>
    <row r="65" spans="1:2" x14ac:dyDescent="0.25">
      <c r="A65" s="166"/>
    </row>
    <row r="66" spans="1:2" x14ac:dyDescent="0.25">
      <c r="A66" s="166" t="s">
        <v>3197</v>
      </c>
    </row>
    <row r="67" spans="1:2" x14ac:dyDescent="0.25">
      <c r="A67" s="166" t="s">
        <v>3198</v>
      </c>
    </row>
    <row r="68" spans="1:2" x14ac:dyDescent="0.25">
      <c r="A68" s="166" t="s">
        <v>3199</v>
      </c>
    </row>
    <row r="69" spans="1:2" x14ac:dyDescent="0.25">
      <c r="A69" s="166" t="s">
        <v>3200</v>
      </c>
    </row>
    <row r="70" spans="1:2" x14ac:dyDescent="0.25">
      <c r="A70" s="166" t="s">
        <v>3201</v>
      </c>
    </row>
    <row r="71" spans="1:2" x14ac:dyDescent="0.25">
      <c r="A71" s="166" t="s">
        <v>3202</v>
      </c>
    </row>
    <row r="72" spans="1:2" x14ac:dyDescent="0.25">
      <c r="A72" s="166"/>
    </row>
    <row r="73" spans="1:2" x14ac:dyDescent="0.25">
      <c r="A73" s="129" t="s">
        <v>3203</v>
      </c>
    </row>
    <row r="74" spans="1:2" x14ac:dyDescent="0.25">
      <c r="A74" s="129" t="s">
        <v>3204</v>
      </c>
    </row>
    <row r="75" spans="1:2" x14ac:dyDescent="0.25">
      <c r="A75" s="167" t="s">
        <v>3205</v>
      </c>
    </row>
    <row r="76" spans="1:2" x14ac:dyDescent="0.25">
      <c r="A76" s="167"/>
      <c r="B76" t="s">
        <v>3206</v>
      </c>
    </row>
    <row r="77" spans="1:2" x14ac:dyDescent="0.25">
      <c r="A77" s="167"/>
      <c r="B77" t="s">
        <v>3207</v>
      </c>
    </row>
    <row r="78" spans="1:2" x14ac:dyDescent="0.25">
      <c r="A78" s="167" t="s">
        <v>3208</v>
      </c>
    </row>
    <row r="79" spans="1:2" x14ac:dyDescent="0.25">
      <c r="A79" s="167"/>
      <c r="B79" t="s">
        <v>3209</v>
      </c>
    </row>
    <row r="80" spans="1:2" x14ac:dyDescent="0.25">
      <c r="A80" s="167" t="s">
        <v>3210</v>
      </c>
    </row>
    <row r="81" spans="1:2" x14ac:dyDescent="0.25">
      <c r="A81" s="168"/>
      <c r="B81" t="s">
        <v>3211</v>
      </c>
    </row>
    <row r="82" spans="1:2" x14ac:dyDescent="0.25">
      <c r="A82" s="169"/>
    </row>
    <row r="83" spans="1:2" x14ac:dyDescent="0.25">
      <c r="A83" t="s">
        <v>3212</v>
      </c>
    </row>
    <row r="84" spans="1:2" x14ac:dyDescent="0.25">
      <c r="A84" t="s">
        <v>3213</v>
      </c>
    </row>
    <row r="85" spans="1:2" x14ac:dyDescent="0.25">
      <c r="A85" t="s">
        <v>3214</v>
      </c>
    </row>
    <row r="87" spans="1:2" x14ac:dyDescent="0.25">
      <c r="A87" t="s">
        <v>3215</v>
      </c>
    </row>
    <row r="88" spans="1:2" x14ac:dyDescent="0.25">
      <c r="A88" t="s">
        <v>3216</v>
      </c>
    </row>
    <row r="90" spans="1:2" x14ac:dyDescent="0.25">
      <c r="A90" t="s">
        <v>3217</v>
      </c>
    </row>
    <row r="92" spans="1:2" x14ac:dyDescent="0.25">
      <c r="A92" t="s">
        <v>3218</v>
      </c>
    </row>
    <row r="93" spans="1:2" x14ac:dyDescent="0.25">
      <c r="A93" t="s">
        <v>3219</v>
      </c>
    </row>
    <row r="94" spans="1:2" x14ac:dyDescent="0.25">
      <c r="A94" t="s">
        <v>3220</v>
      </c>
    </row>
    <row r="95" spans="1:2" x14ac:dyDescent="0.25">
      <c r="A95" t="s">
        <v>3221</v>
      </c>
    </row>
    <row r="97" spans="1:1" x14ac:dyDescent="0.25">
      <c r="A97" s="170" t="s">
        <v>3222</v>
      </c>
    </row>
    <row r="99" spans="1:1" x14ac:dyDescent="0.25">
      <c r="A99" t="s">
        <v>3223</v>
      </c>
    </row>
    <row r="100" spans="1:1" x14ac:dyDescent="0.25">
      <c r="A100" t="s">
        <v>3224</v>
      </c>
    </row>
    <row r="102" spans="1:1" x14ac:dyDescent="0.25">
      <c r="A102" s="170" t="s">
        <v>3225</v>
      </c>
    </row>
    <row r="103" spans="1:1" x14ac:dyDescent="0.25">
      <c r="A103" s="170" t="s">
        <v>3226</v>
      </c>
    </row>
    <row r="104" spans="1:1" x14ac:dyDescent="0.25">
      <c r="A104" s="170" t="s">
        <v>3227</v>
      </c>
    </row>
    <row r="105" spans="1:1" x14ac:dyDescent="0.25">
      <c r="A105" s="170" t="s">
        <v>3228</v>
      </c>
    </row>
    <row r="106" spans="1:1" x14ac:dyDescent="0.25">
      <c r="A106" s="170" t="s">
        <v>3229</v>
      </c>
    </row>
    <row r="107" spans="1:1" x14ac:dyDescent="0.25">
      <c r="A107" s="170" t="s">
        <v>3230</v>
      </c>
    </row>
    <row r="108" spans="1:1" x14ac:dyDescent="0.25">
      <c r="A108" s="170" t="s">
        <v>3231</v>
      </c>
    </row>
    <row r="109" spans="1:1" x14ac:dyDescent="0.25">
      <c r="A109" s="170" t="s">
        <v>3232</v>
      </c>
    </row>
    <row r="110" spans="1:1" x14ac:dyDescent="0.25">
      <c r="A110" s="170" t="s">
        <v>3233</v>
      </c>
    </row>
    <row r="112" spans="1:1" x14ac:dyDescent="0.25">
      <c r="A112" t="s">
        <v>3234</v>
      </c>
    </row>
    <row r="113" spans="1:1" x14ac:dyDescent="0.25">
      <c r="A113" s="170" t="s">
        <v>3235</v>
      </c>
    </row>
    <row r="114" spans="1:1" x14ac:dyDescent="0.25">
      <c r="A114" s="170" t="s">
        <v>3236</v>
      </c>
    </row>
    <row r="115" spans="1:1" x14ac:dyDescent="0.25">
      <c r="A115" s="170" t="s">
        <v>3237</v>
      </c>
    </row>
    <row r="116" spans="1:1" x14ac:dyDescent="0.25">
      <c r="A116" s="170" t="s">
        <v>3238</v>
      </c>
    </row>
    <row r="117" spans="1:1" x14ac:dyDescent="0.25">
      <c r="A117" s="170" t="s">
        <v>3239</v>
      </c>
    </row>
    <row r="118" spans="1:1" x14ac:dyDescent="0.25">
      <c r="A118" s="170" t="s">
        <v>3240</v>
      </c>
    </row>
    <row r="119" spans="1:1" x14ac:dyDescent="0.25">
      <c r="A119" s="170" t="s">
        <v>3241</v>
      </c>
    </row>
    <row r="120" spans="1:1" x14ac:dyDescent="0.25">
      <c r="A120" s="170" t="s">
        <v>3242</v>
      </c>
    </row>
    <row r="121" spans="1:1" x14ac:dyDescent="0.25">
      <c r="A121" s="170" t="s">
        <v>3243</v>
      </c>
    </row>
    <row r="122" spans="1:1" x14ac:dyDescent="0.25">
      <c r="A122" s="170" t="s">
        <v>3244</v>
      </c>
    </row>
    <row r="123" spans="1:1" x14ac:dyDescent="0.25">
      <c r="A123" s="170" t="s">
        <v>3245</v>
      </c>
    </row>
    <row r="124" spans="1:1" x14ac:dyDescent="0.25">
      <c r="A124" s="170" t="s">
        <v>3246</v>
      </c>
    </row>
    <row r="125" spans="1:1" x14ac:dyDescent="0.25">
      <c r="A125" s="170" t="s">
        <v>3247</v>
      </c>
    </row>
    <row r="126" spans="1:1" x14ac:dyDescent="0.25">
      <c r="A126" s="170" t="s">
        <v>3248</v>
      </c>
    </row>
    <row r="127" spans="1:1" x14ac:dyDescent="0.25">
      <c r="A127" s="170" t="s">
        <v>3249</v>
      </c>
    </row>
    <row r="129" spans="1:1" x14ac:dyDescent="0.25">
      <c r="A129" t="s">
        <v>3250</v>
      </c>
    </row>
    <row r="130" spans="1:1" x14ac:dyDescent="0.25">
      <c r="A130" s="170" t="s">
        <v>3251</v>
      </c>
    </row>
    <row r="131" spans="1:1" x14ac:dyDescent="0.25">
      <c r="A131" s="170" t="s">
        <v>3252</v>
      </c>
    </row>
    <row r="132" spans="1:1" x14ac:dyDescent="0.25">
      <c r="A132" s="170" t="s">
        <v>3253</v>
      </c>
    </row>
    <row r="133" spans="1:1" x14ac:dyDescent="0.25">
      <c r="A133" s="170" t="s">
        <v>3254</v>
      </c>
    </row>
    <row r="134" spans="1:1" x14ac:dyDescent="0.25">
      <c r="A134" s="170" t="s">
        <v>3255</v>
      </c>
    </row>
    <row r="135" spans="1:1" x14ac:dyDescent="0.25">
      <c r="A135" s="170" t="s">
        <v>3256</v>
      </c>
    </row>
    <row r="136" spans="1:1" x14ac:dyDescent="0.25">
      <c r="A136" s="170" t="s">
        <v>3257</v>
      </c>
    </row>
    <row r="137" spans="1:1" x14ac:dyDescent="0.25">
      <c r="A137" s="170" t="s">
        <v>3258</v>
      </c>
    </row>
    <row r="138" spans="1:1" x14ac:dyDescent="0.25">
      <c r="A138" s="170" t="s">
        <v>3259</v>
      </c>
    </row>
    <row r="139" spans="1:1" x14ac:dyDescent="0.25">
      <c r="A139" s="170" t="s">
        <v>3260</v>
      </c>
    </row>
    <row r="140" spans="1:1" x14ac:dyDescent="0.25">
      <c r="A140" s="170" t="s">
        <v>3261</v>
      </c>
    </row>
    <row r="141" spans="1:1" x14ac:dyDescent="0.25">
      <c r="A141" s="170" t="s">
        <v>3262</v>
      </c>
    </row>
    <row r="142" spans="1:1" x14ac:dyDescent="0.25">
      <c r="A142" s="170" t="s">
        <v>3263</v>
      </c>
    </row>
    <row r="143" spans="1:1" x14ac:dyDescent="0.25">
      <c r="A143" s="170" t="s">
        <v>3264</v>
      </c>
    </row>
    <row r="144" spans="1:1" x14ac:dyDescent="0.25">
      <c r="A144" s="170" t="s">
        <v>3265</v>
      </c>
    </row>
  </sheetData>
  <hyperlinks>
    <hyperlink ref="Q1" location="Index!B23" display="Back to Index" xr:uid="{84F17CD8-FA91-4137-A5B6-1E979C8190B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35C94-8CAA-45DD-8FDD-0EFE1BAA16C3}">
  <dimension ref="A1:AF69"/>
  <sheetViews>
    <sheetView workbookViewId="0">
      <selection activeCell="A3" sqref="A3"/>
    </sheetView>
  </sheetViews>
  <sheetFormatPr defaultRowHeight="15" x14ac:dyDescent="0.25"/>
  <cols>
    <col min="10" max="10" width="14" bestFit="1" customWidth="1"/>
    <col min="11" max="12" width="11.42578125" bestFit="1" customWidth="1"/>
    <col min="23" max="23" width="35.85546875" bestFit="1" customWidth="1"/>
  </cols>
  <sheetData>
    <row r="1" spans="1:32" x14ac:dyDescent="0.25">
      <c r="A1" s="5" t="s">
        <v>3266</v>
      </c>
      <c r="J1" s="141" t="s">
        <v>886</v>
      </c>
      <c r="S1" s="171" t="s">
        <v>3267</v>
      </c>
      <c r="T1" s="171"/>
      <c r="U1" s="171"/>
      <c r="W1" s="171"/>
      <c r="X1" s="171"/>
    </row>
    <row r="2" spans="1:32" x14ac:dyDescent="0.25">
      <c r="S2" s="171" t="s">
        <v>3268</v>
      </c>
      <c r="T2" s="171"/>
      <c r="U2" s="171"/>
      <c r="W2" s="171"/>
      <c r="X2" s="171"/>
    </row>
    <row r="3" spans="1:32" x14ac:dyDescent="0.25">
      <c r="S3" s="171" t="s">
        <v>3267</v>
      </c>
      <c r="T3" s="171"/>
      <c r="U3" s="171"/>
      <c r="W3" s="171"/>
      <c r="X3" s="171"/>
    </row>
    <row r="4" spans="1:32" x14ac:dyDescent="0.25">
      <c r="S4" s="171" t="s">
        <v>2459</v>
      </c>
      <c r="T4" s="171"/>
      <c r="U4" s="171"/>
      <c r="W4" s="171"/>
      <c r="X4" s="171"/>
    </row>
    <row r="5" spans="1:32" x14ac:dyDescent="0.25">
      <c r="S5" s="171" t="s">
        <v>3269</v>
      </c>
      <c r="T5" s="171"/>
      <c r="U5" s="171"/>
      <c r="W5" s="171"/>
      <c r="X5" s="171"/>
      <c r="Z5" s="171" t="s">
        <v>3270</v>
      </c>
      <c r="AA5" s="171"/>
      <c r="AB5" s="171"/>
      <c r="AC5" s="171"/>
      <c r="AD5" s="171"/>
      <c r="AE5" s="171"/>
      <c r="AF5" s="171"/>
    </row>
    <row r="6" spans="1:32" x14ac:dyDescent="0.25">
      <c r="S6" s="171" t="s">
        <v>3271</v>
      </c>
      <c r="T6" s="171"/>
      <c r="U6" s="171"/>
      <c r="W6" s="171"/>
      <c r="X6" s="171"/>
      <c r="Z6" s="171" t="s">
        <v>3272</v>
      </c>
      <c r="AA6" s="171"/>
      <c r="AB6" s="171"/>
      <c r="AC6" s="171"/>
      <c r="AD6" s="171"/>
      <c r="AE6" s="171"/>
      <c r="AF6" s="171"/>
    </row>
    <row r="7" spans="1:32" x14ac:dyDescent="0.25">
      <c r="S7" s="171" t="s">
        <v>3269</v>
      </c>
      <c r="T7" s="171"/>
      <c r="U7" s="171"/>
      <c r="W7" s="171"/>
      <c r="X7" s="171"/>
      <c r="Z7" s="171" t="s">
        <v>3270</v>
      </c>
      <c r="AA7" s="171"/>
      <c r="AB7" s="171"/>
      <c r="AC7" s="171"/>
      <c r="AD7" s="171"/>
      <c r="AE7" s="171"/>
      <c r="AF7" s="171"/>
    </row>
    <row r="8" spans="1:32" x14ac:dyDescent="0.25">
      <c r="A8" s="137" t="s">
        <v>3273</v>
      </c>
      <c r="J8" s="137" t="s">
        <v>3274</v>
      </c>
      <c r="K8" s="137" t="s">
        <v>3275</v>
      </c>
      <c r="L8" s="137" t="s">
        <v>3276</v>
      </c>
      <c r="S8" s="171" t="s">
        <v>3277</v>
      </c>
      <c r="T8" s="171"/>
      <c r="U8" s="171"/>
      <c r="W8" s="171" t="s">
        <v>3278</v>
      </c>
      <c r="X8" s="171"/>
      <c r="Z8" s="171" t="s">
        <v>3279</v>
      </c>
      <c r="AA8" s="171"/>
      <c r="AB8" s="171"/>
      <c r="AC8" s="171"/>
      <c r="AD8" s="171" t="s">
        <v>3280</v>
      </c>
      <c r="AE8" s="171"/>
      <c r="AF8" s="171"/>
    </row>
    <row r="9" spans="1:32" x14ac:dyDescent="0.25">
      <c r="A9" s="164" t="s">
        <v>3281</v>
      </c>
      <c r="B9" s="172" t="s">
        <v>797</v>
      </c>
      <c r="I9" s="4" t="str">
        <f t="shared" ref="I9:I19" si="0">A9</f>
        <v>#$FFF5</v>
      </c>
      <c r="J9" t="s">
        <v>897</v>
      </c>
      <c r="K9" t="str">
        <f>RIGHT(T9,2)</f>
        <v>00</v>
      </c>
      <c r="L9">
        <f>HEX2DEC(K9)</f>
        <v>0</v>
      </c>
      <c r="S9" s="173" t="s">
        <v>3282</v>
      </c>
      <c r="T9" s="171" t="s">
        <v>3283</v>
      </c>
      <c r="U9" s="171"/>
      <c r="W9" s="171" t="s">
        <v>3284</v>
      </c>
      <c r="X9" s="171" t="s">
        <v>3285</v>
      </c>
      <c r="Z9" s="171"/>
      <c r="AA9" s="171" t="s">
        <v>3283</v>
      </c>
      <c r="AB9" s="171"/>
      <c r="AC9" s="171"/>
      <c r="AD9" s="171" t="s">
        <v>3286</v>
      </c>
      <c r="AE9" s="171"/>
      <c r="AF9" s="171"/>
    </row>
    <row r="10" spans="1:32" x14ac:dyDescent="0.25">
      <c r="A10" s="164" t="s">
        <v>3287</v>
      </c>
      <c r="B10" s="172" t="s">
        <v>798</v>
      </c>
      <c r="I10" s="4" t="str">
        <f t="shared" si="0"/>
        <v>#$FFF6</v>
      </c>
      <c r="J10" t="s">
        <v>893</v>
      </c>
      <c r="K10" t="str">
        <f t="shared" ref="K10:K35" si="1">RIGHT(T10,2)</f>
        <v>10</v>
      </c>
      <c r="L10">
        <f t="shared" ref="L10:L37" si="2">HEX2DEC(K10)</f>
        <v>16</v>
      </c>
      <c r="S10" s="171"/>
      <c r="T10" s="171" t="s">
        <v>3288</v>
      </c>
      <c r="U10" s="171"/>
      <c r="W10" s="171" t="s">
        <v>3289</v>
      </c>
      <c r="X10" s="171" t="s">
        <v>3290</v>
      </c>
      <c r="Z10" s="171"/>
      <c r="AA10" s="171" t="s">
        <v>3291</v>
      </c>
      <c r="AB10" s="171"/>
      <c r="AC10" s="171"/>
      <c r="AD10" s="171" t="s">
        <v>3292</v>
      </c>
      <c r="AE10" s="171"/>
      <c r="AF10" s="171"/>
    </row>
    <row r="11" spans="1:32" x14ac:dyDescent="0.25">
      <c r="A11" s="164" t="s">
        <v>3293</v>
      </c>
      <c r="B11" s="172" t="s">
        <v>799</v>
      </c>
      <c r="I11" s="4" t="str">
        <f t="shared" si="0"/>
        <v>#$FFF7</v>
      </c>
      <c r="J11" t="s">
        <v>798</v>
      </c>
      <c r="K11" t="str">
        <f t="shared" si="1"/>
        <v>0A</v>
      </c>
      <c r="L11">
        <f t="shared" si="2"/>
        <v>10</v>
      </c>
      <c r="S11" s="171"/>
      <c r="T11" s="171" t="s">
        <v>3294</v>
      </c>
      <c r="U11" s="171"/>
      <c r="W11" s="171" t="s">
        <v>3295</v>
      </c>
      <c r="X11" s="171" t="s">
        <v>3296</v>
      </c>
      <c r="Z11" s="171"/>
      <c r="AA11" s="171" t="s">
        <v>3297</v>
      </c>
      <c r="AB11" s="171"/>
      <c r="AC11" s="171"/>
      <c r="AD11" s="171" t="s">
        <v>3298</v>
      </c>
      <c r="AE11" s="171"/>
      <c r="AF11" s="171"/>
    </row>
    <row r="12" spans="1:32" x14ac:dyDescent="0.25">
      <c r="A12" s="164" t="s">
        <v>3299</v>
      </c>
      <c r="B12" s="172" t="s">
        <v>800</v>
      </c>
      <c r="I12" s="4" t="str">
        <f t="shared" si="0"/>
        <v>#$FFF8</v>
      </c>
      <c r="J12" t="s">
        <v>805</v>
      </c>
      <c r="K12" t="str">
        <f t="shared" si="1"/>
        <v>0D</v>
      </c>
      <c r="L12">
        <f t="shared" si="2"/>
        <v>13</v>
      </c>
      <c r="S12" s="171"/>
      <c r="T12" s="171" t="s">
        <v>3300</v>
      </c>
      <c r="U12" s="171"/>
      <c r="W12" s="171" t="s">
        <v>3301</v>
      </c>
      <c r="X12" s="171" t="s">
        <v>3302</v>
      </c>
      <c r="Z12" s="171"/>
      <c r="AA12" s="171" t="s">
        <v>3303</v>
      </c>
      <c r="AB12" s="171"/>
      <c r="AC12" s="171"/>
      <c r="AD12" s="171" t="s">
        <v>3304</v>
      </c>
      <c r="AE12" s="171"/>
      <c r="AF12" s="171"/>
    </row>
    <row r="13" spans="1:32" x14ac:dyDescent="0.25">
      <c r="A13" s="164" t="s">
        <v>3305</v>
      </c>
      <c r="B13" s="172" t="s">
        <v>3306</v>
      </c>
      <c r="I13" s="4" t="str">
        <f t="shared" si="0"/>
        <v>#$FFF9</v>
      </c>
      <c r="J13" t="s">
        <v>898</v>
      </c>
      <c r="K13" t="str">
        <f t="shared" si="1"/>
        <v>11</v>
      </c>
      <c r="L13">
        <f t="shared" si="2"/>
        <v>17</v>
      </c>
      <c r="S13" s="171"/>
      <c r="T13" s="171" t="s">
        <v>3307</v>
      </c>
      <c r="U13" s="171"/>
      <c r="W13" s="171" t="s">
        <v>3308</v>
      </c>
      <c r="X13" s="171" t="s">
        <v>3309</v>
      </c>
      <c r="Z13" s="171"/>
      <c r="AA13" s="171" t="s">
        <v>3310</v>
      </c>
      <c r="AB13" s="171"/>
      <c r="AC13" s="171"/>
      <c r="AD13" s="171" t="s">
        <v>3311</v>
      </c>
      <c r="AE13" s="171"/>
      <c r="AF13" s="171"/>
    </row>
    <row r="14" spans="1:32" x14ac:dyDescent="0.25">
      <c r="A14" s="164" t="s">
        <v>3312</v>
      </c>
      <c r="B14" s="172" t="s">
        <v>801</v>
      </c>
      <c r="I14" s="4" t="str">
        <f t="shared" si="0"/>
        <v>#$FFFA</v>
      </c>
      <c r="J14" t="s">
        <v>891</v>
      </c>
      <c r="K14" t="str">
        <f t="shared" si="1"/>
        <v>17</v>
      </c>
      <c r="L14">
        <f t="shared" si="2"/>
        <v>23</v>
      </c>
      <c r="S14" s="171"/>
      <c r="T14" s="171" t="s">
        <v>3313</v>
      </c>
      <c r="U14" s="171"/>
      <c r="W14" s="171" t="s">
        <v>3314</v>
      </c>
      <c r="X14" s="171" t="s">
        <v>3315</v>
      </c>
      <c r="Z14" s="171"/>
      <c r="AA14" s="171" t="s">
        <v>3316</v>
      </c>
      <c r="AB14" s="171"/>
      <c r="AC14" s="171"/>
      <c r="AD14" s="171" t="s">
        <v>3317</v>
      </c>
      <c r="AE14" s="171"/>
      <c r="AF14" s="171"/>
    </row>
    <row r="15" spans="1:32" x14ac:dyDescent="0.25">
      <c r="A15" s="164" t="s">
        <v>3318</v>
      </c>
      <c r="B15" s="172" t="s">
        <v>802</v>
      </c>
      <c r="I15" s="4" t="str">
        <f t="shared" si="0"/>
        <v>#$FFFB</v>
      </c>
      <c r="J15" t="s">
        <v>806</v>
      </c>
      <c r="K15" t="str">
        <f t="shared" si="1"/>
        <v>0F</v>
      </c>
      <c r="L15">
        <f t="shared" si="2"/>
        <v>15</v>
      </c>
      <c r="S15" s="171"/>
      <c r="T15" s="171" t="s">
        <v>3310</v>
      </c>
      <c r="U15" s="171"/>
      <c r="W15" s="171" t="s">
        <v>3319</v>
      </c>
      <c r="X15" s="171" t="s">
        <v>3320</v>
      </c>
      <c r="Z15" s="171"/>
      <c r="AA15" s="171" t="s">
        <v>3321</v>
      </c>
      <c r="AB15" s="171"/>
      <c r="AC15" s="171"/>
      <c r="AD15" s="171" t="s">
        <v>3322</v>
      </c>
      <c r="AE15" s="171"/>
      <c r="AF15" s="171"/>
    </row>
    <row r="16" spans="1:32" x14ac:dyDescent="0.25">
      <c r="A16" s="164" t="s">
        <v>3323</v>
      </c>
      <c r="B16" s="172" t="s">
        <v>803</v>
      </c>
      <c r="I16" s="4" t="str">
        <f t="shared" si="0"/>
        <v>#$FFFC</v>
      </c>
      <c r="J16" t="s">
        <v>895</v>
      </c>
      <c r="K16" t="str">
        <f t="shared" si="1"/>
        <v>0E</v>
      </c>
      <c r="L16">
        <f t="shared" si="2"/>
        <v>14</v>
      </c>
      <c r="S16" s="171"/>
      <c r="T16" s="171" t="s">
        <v>3324</v>
      </c>
      <c r="U16" s="171"/>
      <c r="W16" s="171" t="s">
        <v>3325</v>
      </c>
      <c r="X16" s="171" t="s">
        <v>3326</v>
      </c>
      <c r="Z16" s="171"/>
      <c r="AA16" s="171" t="s">
        <v>3307</v>
      </c>
      <c r="AB16" s="171"/>
      <c r="AC16" s="171"/>
      <c r="AD16" s="171" t="s">
        <v>3327</v>
      </c>
      <c r="AE16" s="171"/>
      <c r="AF16" s="171"/>
    </row>
    <row r="17" spans="1:32" x14ac:dyDescent="0.25">
      <c r="A17" s="164" t="s">
        <v>3328</v>
      </c>
      <c r="B17" s="172" t="s">
        <v>804</v>
      </c>
      <c r="I17" s="4" t="str">
        <f t="shared" si="0"/>
        <v>#$FFFD</v>
      </c>
      <c r="J17" t="s">
        <v>800</v>
      </c>
      <c r="K17" t="str">
        <f t="shared" si="1"/>
        <v>1A</v>
      </c>
      <c r="L17">
        <f t="shared" si="2"/>
        <v>26</v>
      </c>
      <c r="S17" s="171"/>
      <c r="T17" s="171" t="s">
        <v>3297</v>
      </c>
      <c r="U17" s="171"/>
      <c r="W17" s="171" t="s">
        <v>3329</v>
      </c>
      <c r="X17" s="171" t="s">
        <v>3330</v>
      </c>
      <c r="Z17" s="171"/>
      <c r="AA17" s="171" t="s">
        <v>3331</v>
      </c>
      <c r="AB17" s="171"/>
      <c r="AC17" s="171"/>
      <c r="AD17" s="171" t="s">
        <v>3332</v>
      </c>
      <c r="AE17" s="171"/>
      <c r="AF17" s="171"/>
    </row>
    <row r="18" spans="1:32" x14ac:dyDescent="0.25">
      <c r="A18" s="164" t="s">
        <v>3333</v>
      </c>
      <c r="B18" s="172" t="s">
        <v>805</v>
      </c>
      <c r="I18" s="4" t="str">
        <f t="shared" si="0"/>
        <v>#$FFFE</v>
      </c>
      <c r="J18" t="s">
        <v>801</v>
      </c>
      <c r="K18" t="str">
        <f t="shared" si="1"/>
        <v>06</v>
      </c>
      <c r="L18">
        <f t="shared" si="2"/>
        <v>6</v>
      </c>
      <c r="S18" s="171"/>
      <c r="T18" s="171" t="s">
        <v>3334</v>
      </c>
      <c r="U18" s="171"/>
      <c r="W18" s="171" t="s">
        <v>3335</v>
      </c>
      <c r="X18" s="171" t="s">
        <v>3336</v>
      </c>
      <c r="Z18" s="171"/>
      <c r="AA18" s="171" t="s">
        <v>3337</v>
      </c>
      <c r="AB18" s="171"/>
      <c r="AC18" s="171"/>
      <c r="AD18" s="171" t="s">
        <v>3338</v>
      </c>
      <c r="AE18" s="171"/>
      <c r="AF18" s="171"/>
    </row>
    <row r="19" spans="1:32" x14ac:dyDescent="0.25">
      <c r="A19" s="164" t="s">
        <v>3339</v>
      </c>
      <c r="B19" s="174" t="s">
        <v>3340</v>
      </c>
      <c r="I19" s="4" t="str">
        <f t="shared" si="0"/>
        <v>#$0000</v>
      </c>
      <c r="J19" t="s">
        <v>892</v>
      </c>
      <c r="K19" t="str">
        <f t="shared" si="1"/>
        <v>0B</v>
      </c>
      <c r="L19">
        <f t="shared" si="2"/>
        <v>11</v>
      </c>
      <c r="M19" t="s">
        <v>3341</v>
      </c>
      <c r="S19" s="171"/>
      <c r="T19" s="171" t="s">
        <v>3303</v>
      </c>
      <c r="U19" s="171"/>
      <c r="W19" s="171" t="s">
        <v>3342</v>
      </c>
      <c r="X19" s="171" t="s">
        <v>3343</v>
      </c>
      <c r="Z19" s="171"/>
      <c r="AA19" s="171" t="s">
        <v>3344</v>
      </c>
      <c r="AB19" s="171"/>
      <c r="AC19" s="171"/>
      <c r="AD19" s="171" t="s">
        <v>3345</v>
      </c>
      <c r="AE19" s="171"/>
      <c r="AF19" s="171"/>
    </row>
    <row r="20" spans="1:32" x14ac:dyDescent="0.25">
      <c r="A20" s="164" t="s">
        <v>3346</v>
      </c>
      <c r="B20" s="174" t="s">
        <v>3347</v>
      </c>
      <c r="I20" s="4" t="s">
        <v>3339</v>
      </c>
      <c r="J20" t="s">
        <v>888</v>
      </c>
      <c r="K20" t="str">
        <f t="shared" si="1"/>
        <v>03</v>
      </c>
      <c r="L20">
        <f t="shared" si="2"/>
        <v>3</v>
      </c>
      <c r="S20" s="171"/>
      <c r="T20" s="171" t="s">
        <v>3348</v>
      </c>
      <c r="U20" s="171"/>
      <c r="W20" s="171" t="s">
        <v>3349</v>
      </c>
      <c r="X20" s="171" t="s">
        <v>3350</v>
      </c>
      <c r="Z20" s="171"/>
      <c r="AA20" s="171" t="s">
        <v>3294</v>
      </c>
      <c r="AB20" s="171"/>
      <c r="AC20" s="171"/>
      <c r="AD20" s="171" t="s">
        <v>3351</v>
      </c>
      <c r="AE20" s="171"/>
      <c r="AF20" s="171"/>
    </row>
    <row r="21" spans="1:32" x14ac:dyDescent="0.25">
      <c r="A21" s="164" t="s">
        <v>3352</v>
      </c>
      <c r="B21" s="174" t="s">
        <v>3353</v>
      </c>
      <c r="I21" s="4" t="s">
        <v>3339</v>
      </c>
      <c r="J21" t="s">
        <v>1143</v>
      </c>
      <c r="K21" t="str">
        <f t="shared" si="1"/>
        <v>16</v>
      </c>
      <c r="L21">
        <f t="shared" si="2"/>
        <v>22</v>
      </c>
      <c r="S21" s="171"/>
      <c r="T21" s="171" t="s">
        <v>3291</v>
      </c>
      <c r="U21" s="171"/>
      <c r="W21" s="171" t="s">
        <v>3354</v>
      </c>
      <c r="X21" s="171" t="s">
        <v>3355</v>
      </c>
      <c r="Z21" s="171"/>
      <c r="AA21" s="171" t="s">
        <v>3356</v>
      </c>
      <c r="AB21" s="171"/>
      <c r="AC21" s="171"/>
      <c r="AD21" s="171" t="s">
        <v>3357</v>
      </c>
      <c r="AE21" s="171"/>
      <c r="AF21" s="171"/>
    </row>
    <row r="22" spans="1:32" x14ac:dyDescent="0.25">
      <c r="A22" s="164" t="s">
        <v>3358</v>
      </c>
      <c r="B22" s="172" t="s">
        <v>3359</v>
      </c>
      <c r="I22" s="4" t="s">
        <v>3339</v>
      </c>
      <c r="J22" t="s">
        <v>901</v>
      </c>
      <c r="K22" t="str">
        <f t="shared" si="1"/>
        <v>19</v>
      </c>
      <c r="L22">
        <f t="shared" si="2"/>
        <v>25</v>
      </c>
      <c r="S22" s="171"/>
      <c r="T22" s="171" t="s">
        <v>3360</v>
      </c>
      <c r="U22" s="171"/>
      <c r="W22" s="171" t="s">
        <v>3361</v>
      </c>
      <c r="X22" s="171" t="s">
        <v>3362</v>
      </c>
      <c r="Z22" s="171"/>
      <c r="AA22" s="171" t="s">
        <v>3348</v>
      </c>
      <c r="AB22" s="171"/>
      <c r="AC22" s="171"/>
      <c r="AD22" s="171" t="s">
        <v>3363</v>
      </c>
      <c r="AE22" s="171"/>
      <c r="AF22" s="171"/>
    </row>
    <row r="23" spans="1:32" x14ac:dyDescent="0.25">
      <c r="A23" s="164" t="s">
        <v>3364</v>
      </c>
      <c r="B23" s="172" t="s">
        <v>806</v>
      </c>
      <c r="I23" s="4" t="s">
        <v>3339</v>
      </c>
      <c r="J23" t="s">
        <v>804</v>
      </c>
      <c r="K23" t="str">
        <f t="shared" si="1"/>
        <v>12</v>
      </c>
      <c r="L23">
        <f t="shared" si="2"/>
        <v>18</v>
      </c>
      <c r="S23" s="171"/>
      <c r="T23" s="171" t="s">
        <v>3356</v>
      </c>
      <c r="U23" s="171"/>
      <c r="W23" s="171" t="s">
        <v>3365</v>
      </c>
      <c r="X23" s="171" t="s">
        <v>3366</v>
      </c>
      <c r="Z23" s="171"/>
      <c r="AA23" s="171" t="s">
        <v>3367</v>
      </c>
      <c r="AB23" s="171"/>
      <c r="AC23" s="171"/>
      <c r="AD23" s="171" t="s">
        <v>3368</v>
      </c>
      <c r="AE23" s="171"/>
      <c r="AF23" s="171"/>
    </row>
    <row r="24" spans="1:32" x14ac:dyDescent="0.25">
      <c r="A24" s="164" t="s">
        <v>3369</v>
      </c>
      <c r="B24" s="172" t="s">
        <v>3370</v>
      </c>
      <c r="I24" s="4" t="s">
        <v>3339</v>
      </c>
      <c r="J24" t="s">
        <v>890</v>
      </c>
      <c r="K24" t="str">
        <f t="shared" si="1"/>
        <v>04</v>
      </c>
      <c r="L24">
        <f t="shared" si="2"/>
        <v>4</v>
      </c>
      <c r="S24" s="171"/>
      <c r="T24" s="171" t="s">
        <v>3371</v>
      </c>
      <c r="U24" s="171"/>
      <c r="W24" s="171" t="s">
        <v>3372</v>
      </c>
      <c r="X24" s="171" t="s">
        <v>3373</v>
      </c>
      <c r="Z24" s="171"/>
      <c r="AA24" s="171" t="s">
        <v>3334</v>
      </c>
      <c r="AB24" s="171"/>
      <c r="AC24" s="171"/>
      <c r="AD24" s="171" t="s">
        <v>3374</v>
      </c>
      <c r="AE24" s="171"/>
      <c r="AF24" s="171"/>
    </row>
    <row r="25" spans="1:32" x14ac:dyDescent="0.25">
      <c r="A25" s="81"/>
      <c r="B25" s="164"/>
      <c r="I25" s="4" t="str">
        <f>A20</f>
        <v>#$0001</v>
      </c>
      <c r="J25" t="s">
        <v>899</v>
      </c>
      <c r="K25" t="str">
        <f t="shared" si="1"/>
        <v>18</v>
      </c>
      <c r="L25">
        <f t="shared" si="2"/>
        <v>24</v>
      </c>
      <c r="M25" t="s">
        <v>3375</v>
      </c>
      <c r="S25" s="171"/>
      <c r="T25" s="171" t="s">
        <v>3331</v>
      </c>
      <c r="U25" s="171"/>
      <c r="W25" s="171" t="s">
        <v>3376</v>
      </c>
      <c r="X25" s="171" t="s">
        <v>3377</v>
      </c>
      <c r="Z25" s="171"/>
      <c r="AA25" s="171" t="s">
        <v>3378</v>
      </c>
      <c r="AB25" s="171"/>
      <c r="AC25" s="171"/>
      <c r="AD25" s="171" t="s">
        <v>3379</v>
      </c>
      <c r="AE25" s="171"/>
      <c r="AF25" s="171"/>
    </row>
    <row r="26" spans="1:32" x14ac:dyDescent="0.25">
      <c r="A26" s="175" t="s">
        <v>3340</v>
      </c>
      <c r="B26" s="172" t="s">
        <v>3380</v>
      </c>
      <c r="I26" s="4" t="s">
        <v>3346</v>
      </c>
      <c r="J26" t="s">
        <v>797</v>
      </c>
      <c r="K26" t="str">
        <f t="shared" si="1"/>
        <v>07</v>
      </c>
      <c r="L26">
        <f t="shared" si="2"/>
        <v>7</v>
      </c>
      <c r="S26" s="171"/>
      <c r="T26" s="171" t="s">
        <v>3367</v>
      </c>
      <c r="U26" s="171"/>
      <c r="W26" s="171" t="s">
        <v>3381</v>
      </c>
      <c r="X26" t="s">
        <v>3382</v>
      </c>
      <c r="Z26" s="171"/>
      <c r="AA26" s="171" t="s">
        <v>3371</v>
      </c>
      <c r="AB26" s="171"/>
      <c r="AC26" s="171"/>
      <c r="AD26" s="171" t="s">
        <v>3383</v>
      </c>
      <c r="AE26" s="171"/>
      <c r="AF26" s="171"/>
    </row>
    <row r="27" spans="1:32" x14ac:dyDescent="0.25">
      <c r="A27" s="175" t="s">
        <v>3347</v>
      </c>
      <c r="B27" s="172" t="s">
        <v>3384</v>
      </c>
      <c r="I27" s="4" t="s">
        <v>3346</v>
      </c>
      <c r="J27" t="s">
        <v>889</v>
      </c>
      <c r="K27" t="str">
        <f t="shared" si="1"/>
        <v>0C</v>
      </c>
      <c r="L27">
        <f t="shared" si="2"/>
        <v>12</v>
      </c>
      <c r="S27" s="171"/>
      <c r="T27" s="171" t="s">
        <v>3385</v>
      </c>
      <c r="U27" s="171"/>
      <c r="W27" s="171" t="s">
        <v>3386</v>
      </c>
      <c r="X27" t="s">
        <v>3387</v>
      </c>
      <c r="Z27" s="171"/>
      <c r="AA27" s="171" t="s">
        <v>3324</v>
      </c>
      <c r="AB27" s="171"/>
      <c r="AC27" s="171"/>
      <c r="AD27" s="171" t="s">
        <v>3388</v>
      </c>
      <c r="AE27" s="171"/>
      <c r="AF27" s="171"/>
    </row>
    <row r="28" spans="1:32" x14ac:dyDescent="0.25">
      <c r="A28" s="175" t="s">
        <v>3353</v>
      </c>
      <c r="B28" s="172" t="s">
        <v>3389</v>
      </c>
      <c r="I28" s="4" t="str">
        <f>A21</f>
        <v>#$0002</v>
      </c>
      <c r="J28" t="s">
        <v>3390</v>
      </c>
      <c r="K28" t="str">
        <f t="shared" si="1"/>
        <v>05</v>
      </c>
      <c r="L28">
        <f t="shared" si="2"/>
        <v>5</v>
      </c>
      <c r="M28" t="s">
        <v>3391</v>
      </c>
      <c r="S28" s="171"/>
      <c r="T28" s="171" t="s">
        <v>3392</v>
      </c>
      <c r="U28" s="171"/>
      <c r="W28" s="171" t="s">
        <v>3393</v>
      </c>
      <c r="X28" s="171" t="s">
        <v>3394</v>
      </c>
      <c r="Z28" s="171"/>
      <c r="AA28" s="171" t="s">
        <v>3395</v>
      </c>
      <c r="AB28" s="171"/>
      <c r="AC28" s="171"/>
      <c r="AD28" s="171" t="s">
        <v>3396</v>
      </c>
      <c r="AE28" s="171"/>
      <c r="AF28" s="171"/>
    </row>
    <row r="29" spans="1:32" x14ac:dyDescent="0.25">
      <c r="I29" s="4" t="s">
        <v>3352</v>
      </c>
      <c r="J29" t="s">
        <v>887</v>
      </c>
      <c r="K29" t="str">
        <f t="shared" si="1"/>
        <v>09</v>
      </c>
      <c r="L29">
        <f t="shared" si="2"/>
        <v>9</v>
      </c>
      <c r="S29" s="171"/>
      <c r="T29" s="171" t="s">
        <v>3321</v>
      </c>
      <c r="U29" s="171"/>
      <c r="W29" s="171" t="s">
        <v>3397</v>
      </c>
      <c r="X29" s="171" t="s">
        <v>3398</v>
      </c>
      <c r="Z29" s="171"/>
      <c r="AA29" s="171" t="s">
        <v>3313</v>
      </c>
      <c r="AB29" s="171"/>
      <c r="AC29" s="171"/>
      <c r="AD29" s="171" t="s">
        <v>3399</v>
      </c>
      <c r="AE29" s="171"/>
      <c r="AF29" s="171"/>
    </row>
    <row r="30" spans="1:32" x14ac:dyDescent="0.25">
      <c r="I30" s="4" t="s">
        <v>3352</v>
      </c>
      <c r="J30" t="s">
        <v>803</v>
      </c>
      <c r="K30" t="str">
        <f t="shared" si="1"/>
        <v>13</v>
      </c>
      <c r="L30">
        <f t="shared" si="2"/>
        <v>19</v>
      </c>
      <c r="S30" s="171"/>
      <c r="T30" s="171" t="s">
        <v>3316</v>
      </c>
      <c r="U30" s="171"/>
      <c r="W30" s="171" t="s">
        <v>3400</v>
      </c>
      <c r="X30" s="171" t="s">
        <v>3401</v>
      </c>
      <c r="Z30" s="171"/>
      <c r="AA30" s="171" t="s">
        <v>3360</v>
      </c>
      <c r="AB30" s="171"/>
      <c r="AC30" s="171"/>
      <c r="AD30" s="171" t="s">
        <v>3402</v>
      </c>
      <c r="AE30" s="171"/>
      <c r="AF30" s="171"/>
    </row>
    <row r="31" spans="1:32" x14ac:dyDescent="0.25">
      <c r="I31" s="4" t="s">
        <v>3352</v>
      </c>
      <c r="J31" t="s">
        <v>900</v>
      </c>
      <c r="K31" t="str">
        <f t="shared" si="1"/>
        <v>01</v>
      </c>
      <c r="L31">
        <f t="shared" si="2"/>
        <v>1</v>
      </c>
      <c r="S31" s="171"/>
      <c r="T31" s="171" t="s">
        <v>3378</v>
      </c>
      <c r="U31" s="171"/>
      <c r="W31" s="171" t="s">
        <v>3403</v>
      </c>
      <c r="X31" s="171" t="s">
        <v>3404</v>
      </c>
      <c r="Z31" s="171"/>
      <c r="AA31" s="171" t="s">
        <v>3385</v>
      </c>
      <c r="AB31" s="171"/>
      <c r="AC31" s="171"/>
      <c r="AD31" s="171" t="s">
        <v>3405</v>
      </c>
      <c r="AE31" s="171"/>
      <c r="AF31" s="171"/>
    </row>
    <row r="32" spans="1:32" x14ac:dyDescent="0.25">
      <c r="I32" s="4" t="str">
        <f>A22</f>
        <v>#$0003</v>
      </c>
      <c r="J32" t="s">
        <v>896</v>
      </c>
      <c r="K32" t="str">
        <f t="shared" si="1"/>
        <v>14</v>
      </c>
      <c r="L32">
        <f t="shared" si="2"/>
        <v>20</v>
      </c>
      <c r="M32" t="s">
        <v>3406</v>
      </c>
      <c r="S32" s="171"/>
      <c r="T32" s="171" t="s">
        <v>3337</v>
      </c>
      <c r="U32" s="171"/>
      <c r="W32" s="171" t="s">
        <v>3407</v>
      </c>
      <c r="X32" t="s">
        <v>3408</v>
      </c>
      <c r="Z32" s="171"/>
      <c r="AA32" s="171" t="s">
        <v>3392</v>
      </c>
      <c r="AB32" s="171"/>
      <c r="AC32" s="171"/>
      <c r="AD32" s="171" t="s">
        <v>3409</v>
      </c>
      <c r="AE32" s="171"/>
      <c r="AF32" s="171"/>
    </row>
    <row r="33" spans="9:32" x14ac:dyDescent="0.25">
      <c r="I33" s="4" t="s">
        <v>3358</v>
      </c>
      <c r="J33" t="s">
        <v>802</v>
      </c>
      <c r="K33" t="str">
        <f t="shared" si="1"/>
        <v>08</v>
      </c>
      <c r="L33">
        <f t="shared" si="2"/>
        <v>8</v>
      </c>
      <c r="S33" s="171"/>
      <c r="T33" s="171" t="s">
        <v>3410</v>
      </c>
      <c r="U33" s="171"/>
      <c r="W33" s="171" t="s">
        <v>3411</v>
      </c>
      <c r="X33" t="s">
        <v>3412</v>
      </c>
      <c r="Z33" s="171"/>
      <c r="AA33" s="171" t="s">
        <v>3288</v>
      </c>
      <c r="AB33" s="171"/>
      <c r="AC33" s="171"/>
      <c r="AD33" s="171" t="s">
        <v>3413</v>
      </c>
      <c r="AE33" s="171"/>
      <c r="AF33" s="171"/>
    </row>
    <row r="34" spans="9:32" x14ac:dyDescent="0.25">
      <c r="I34" s="4" t="str">
        <f>A23</f>
        <v>#$0004</v>
      </c>
      <c r="J34" t="s">
        <v>799</v>
      </c>
      <c r="K34" t="str">
        <f t="shared" si="1"/>
        <v>15</v>
      </c>
      <c r="L34">
        <f t="shared" si="2"/>
        <v>21</v>
      </c>
      <c r="M34" t="s">
        <v>799</v>
      </c>
      <c r="S34" s="171"/>
      <c r="T34" s="171" t="s">
        <v>3395</v>
      </c>
      <c r="U34" s="171"/>
      <c r="W34" s="171" t="s">
        <v>3414</v>
      </c>
      <c r="X34" t="s">
        <v>3415</v>
      </c>
      <c r="Z34" s="171"/>
      <c r="AA34" s="171" t="s">
        <v>3300</v>
      </c>
      <c r="AB34" s="171"/>
      <c r="AC34" s="171"/>
      <c r="AD34" s="171" t="s">
        <v>3416</v>
      </c>
      <c r="AE34" s="171"/>
      <c r="AF34" s="171"/>
    </row>
    <row r="35" spans="9:32" x14ac:dyDescent="0.25">
      <c r="I35" s="4" t="str">
        <f>A24</f>
        <v>#$0005</v>
      </c>
      <c r="J35" t="s">
        <v>894</v>
      </c>
      <c r="K35" t="str">
        <f t="shared" si="1"/>
        <v>02</v>
      </c>
      <c r="L35">
        <f t="shared" si="2"/>
        <v>2</v>
      </c>
      <c r="M35" t="s">
        <v>3417</v>
      </c>
      <c r="S35" s="171"/>
      <c r="T35" s="171" t="s">
        <v>3344</v>
      </c>
      <c r="U35" s="171"/>
      <c r="W35" s="171" t="s">
        <v>3418</v>
      </c>
      <c r="X35" s="171" t="s">
        <v>3419</v>
      </c>
      <c r="Z35" s="171"/>
      <c r="AA35" s="171" t="s">
        <v>3410</v>
      </c>
      <c r="AB35" s="171"/>
      <c r="AC35" s="171"/>
      <c r="AD35" s="171" t="s">
        <v>3420</v>
      </c>
      <c r="AE35" s="171"/>
      <c r="AF35" s="171"/>
    </row>
    <row r="36" spans="9:32" x14ac:dyDescent="0.25">
      <c r="I36" t="s">
        <v>3369</v>
      </c>
      <c r="J36" t="s">
        <v>3421</v>
      </c>
      <c r="K36" t="s">
        <v>1154</v>
      </c>
      <c r="L36">
        <f t="shared" si="2"/>
        <v>27</v>
      </c>
      <c r="W36" s="171"/>
      <c r="X36" s="171"/>
    </row>
    <row r="37" spans="9:32" x14ac:dyDescent="0.25">
      <c r="I37" t="s">
        <v>3369</v>
      </c>
      <c r="J37" t="s">
        <v>3422</v>
      </c>
      <c r="K37" t="s">
        <v>929</v>
      </c>
      <c r="L37">
        <f t="shared" si="2"/>
        <v>28</v>
      </c>
      <c r="W37" s="171"/>
      <c r="X37" s="171"/>
    </row>
    <row r="39" spans="9:32" x14ac:dyDescent="0.25">
      <c r="I39" s="137" t="s">
        <v>3423</v>
      </c>
    </row>
    <row r="40" spans="9:32" x14ac:dyDescent="0.25">
      <c r="J40" s="137" t="s">
        <v>3274</v>
      </c>
      <c r="K40" s="137" t="s">
        <v>3275</v>
      </c>
      <c r="L40" s="137" t="s">
        <v>3276</v>
      </c>
    </row>
    <row r="41" spans="9:32" x14ac:dyDescent="0.25">
      <c r="I41" t="s">
        <v>3281</v>
      </c>
      <c r="J41" t="s">
        <v>897</v>
      </c>
      <c r="K41" t="s">
        <v>605</v>
      </c>
      <c r="L41">
        <v>0</v>
      </c>
    </row>
    <row r="42" spans="9:32" x14ac:dyDescent="0.25">
      <c r="I42" t="s">
        <v>3352</v>
      </c>
      <c r="J42" t="s">
        <v>900</v>
      </c>
      <c r="K42" t="s">
        <v>607</v>
      </c>
      <c r="L42">
        <v>1</v>
      </c>
    </row>
    <row r="43" spans="9:32" x14ac:dyDescent="0.25">
      <c r="I43" t="s">
        <v>3369</v>
      </c>
      <c r="J43" t="s">
        <v>894</v>
      </c>
      <c r="K43" t="s">
        <v>793</v>
      </c>
      <c r="L43">
        <v>2</v>
      </c>
    </row>
    <row r="44" spans="9:32" x14ac:dyDescent="0.25">
      <c r="I44" t="s">
        <v>3339</v>
      </c>
      <c r="J44" t="s">
        <v>888</v>
      </c>
      <c r="K44" t="s">
        <v>612</v>
      </c>
      <c r="L44">
        <v>3</v>
      </c>
    </row>
    <row r="45" spans="9:32" x14ac:dyDescent="0.25">
      <c r="I45" t="s">
        <v>3339</v>
      </c>
      <c r="J45" t="s">
        <v>890</v>
      </c>
      <c r="K45" t="s">
        <v>608</v>
      </c>
      <c r="L45">
        <v>4</v>
      </c>
    </row>
    <row r="46" spans="9:32" x14ac:dyDescent="0.25">
      <c r="I46" t="s">
        <v>3352</v>
      </c>
      <c r="J46" t="s">
        <v>3390</v>
      </c>
      <c r="K46" t="s">
        <v>609</v>
      </c>
      <c r="L46">
        <v>5</v>
      </c>
    </row>
    <row r="47" spans="9:32" x14ac:dyDescent="0.25">
      <c r="I47" t="s">
        <v>3333</v>
      </c>
      <c r="J47" t="s">
        <v>801</v>
      </c>
      <c r="K47" t="s">
        <v>794</v>
      </c>
      <c r="L47">
        <v>6</v>
      </c>
    </row>
    <row r="48" spans="9:32" x14ac:dyDescent="0.25">
      <c r="I48" t="s">
        <v>3346</v>
      </c>
      <c r="J48" t="s">
        <v>797</v>
      </c>
      <c r="K48" t="s">
        <v>611</v>
      </c>
      <c r="L48">
        <v>7</v>
      </c>
    </row>
    <row r="49" spans="9:12" x14ac:dyDescent="0.25">
      <c r="I49" t="s">
        <v>3358</v>
      </c>
      <c r="J49" t="s">
        <v>802</v>
      </c>
      <c r="K49" t="s">
        <v>795</v>
      </c>
      <c r="L49">
        <v>8</v>
      </c>
    </row>
    <row r="50" spans="9:12" x14ac:dyDescent="0.25">
      <c r="I50" t="s">
        <v>3352</v>
      </c>
      <c r="J50" t="s">
        <v>887</v>
      </c>
      <c r="K50" t="s">
        <v>610</v>
      </c>
      <c r="L50">
        <v>9</v>
      </c>
    </row>
    <row r="51" spans="9:12" x14ac:dyDescent="0.25">
      <c r="I51" t="s">
        <v>3293</v>
      </c>
      <c r="J51" t="s">
        <v>798</v>
      </c>
      <c r="K51" t="s">
        <v>1</v>
      </c>
      <c r="L51">
        <v>10</v>
      </c>
    </row>
    <row r="52" spans="9:12" x14ac:dyDescent="0.25">
      <c r="I52" t="s">
        <v>3339</v>
      </c>
      <c r="J52" t="s">
        <v>892</v>
      </c>
      <c r="K52" t="s">
        <v>2</v>
      </c>
      <c r="L52">
        <v>11</v>
      </c>
    </row>
    <row r="53" spans="9:12" x14ac:dyDescent="0.25">
      <c r="I53" t="s">
        <v>3346</v>
      </c>
      <c r="J53" t="s">
        <v>889</v>
      </c>
      <c r="K53" t="s">
        <v>3</v>
      </c>
      <c r="L53">
        <v>12</v>
      </c>
    </row>
    <row r="54" spans="9:12" x14ac:dyDescent="0.25">
      <c r="I54" t="s">
        <v>3299</v>
      </c>
      <c r="J54" t="s">
        <v>805</v>
      </c>
      <c r="K54" t="s">
        <v>4</v>
      </c>
      <c r="L54">
        <v>13</v>
      </c>
    </row>
    <row r="55" spans="9:12" x14ac:dyDescent="0.25">
      <c r="I55" t="s">
        <v>3323</v>
      </c>
      <c r="J55" t="s">
        <v>895</v>
      </c>
      <c r="K55" t="s">
        <v>5</v>
      </c>
      <c r="L55">
        <v>14</v>
      </c>
    </row>
    <row r="56" spans="9:12" x14ac:dyDescent="0.25">
      <c r="I56" t="s">
        <v>3318</v>
      </c>
      <c r="J56" t="s">
        <v>806</v>
      </c>
      <c r="K56" t="s">
        <v>6</v>
      </c>
      <c r="L56">
        <v>15</v>
      </c>
    </row>
    <row r="57" spans="9:12" x14ac:dyDescent="0.25">
      <c r="I57" t="s">
        <v>3287</v>
      </c>
      <c r="J57" t="s">
        <v>893</v>
      </c>
      <c r="K57" t="s">
        <v>796</v>
      </c>
      <c r="L57">
        <v>16</v>
      </c>
    </row>
    <row r="58" spans="9:12" x14ac:dyDescent="0.25">
      <c r="I58" t="s">
        <v>3305</v>
      </c>
      <c r="J58" t="s">
        <v>898</v>
      </c>
      <c r="K58" t="s">
        <v>847</v>
      </c>
      <c r="L58">
        <v>17</v>
      </c>
    </row>
    <row r="59" spans="9:12" x14ac:dyDescent="0.25">
      <c r="I59" t="s">
        <v>3339</v>
      </c>
      <c r="J59" t="s">
        <v>804</v>
      </c>
      <c r="K59" t="s">
        <v>848</v>
      </c>
      <c r="L59">
        <v>18</v>
      </c>
    </row>
    <row r="60" spans="9:12" x14ac:dyDescent="0.25">
      <c r="I60" t="s">
        <v>3352</v>
      </c>
      <c r="J60" t="s">
        <v>803</v>
      </c>
      <c r="K60" t="s">
        <v>849</v>
      </c>
      <c r="L60">
        <v>19</v>
      </c>
    </row>
    <row r="61" spans="9:12" x14ac:dyDescent="0.25">
      <c r="I61" t="s">
        <v>3358</v>
      </c>
      <c r="J61" t="s">
        <v>896</v>
      </c>
      <c r="K61" t="s">
        <v>850</v>
      </c>
      <c r="L61">
        <v>20</v>
      </c>
    </row>
    <row r="62" spans="9:12" x14ac:dyDescent="0.25">
      <c r="I62" t="s">
        <v>3364</v>
      </c>
      <c r="J62" t="s">
        <v>799</v>
      </c>
      <c r="K62" t="s">
        <v>851</v>
      </c>
      <c r="L62">
        <v>21</v>
      </c>
    </row>
    <row r="63" spans="9:12" x14ac:dyDescent="0.25">
      <c r="I63" t="s">
        <v>3339</v>
      </c>
      <c r="J63" t="s">
        <v>1143</v>
      </c>
      <c r="K63" t="s">
        <v>852</v>
      </c>
      <c r="L63">
        <v>22</v>
      </c>
    </row>
    <row r="64" spans="9:12" x14ac:dyDescent="0.25">
      <c r="I64" t="s">
        <v>3312</v>
      </c>
      <c r="J64" t="s">
        <v>891</v>
      </c>
      <c r="K64" t="s">
        <v>853</v>
      </c>
      <c r="L64">
        <v>23</v>
      </c>
    </row>
    <row r="65" spans="9:12" x14ac:dyDescent="0.25">
      <c r="I65" t="s">
        <v>3346</v>
      </c>
      <c r="J65" t="s">
        <v>899</v>
      </c>
      <c r="K65" t="s">
        <v>854</v>
      </c>
      <c r="L65">
        <v>24</v>
      </c>
    </row>
    <row r="66" spans="9:12" x14ac:dyDescent="0.25">
      <c r="I66" t="s">
        <v>3339</v>
      </c>
      <c r="J66" t="s">
        <v>901</v>
      </c>
      <c r="K66" t="s">
        <v>855</v>
      </c>
      <c r="L66">
        <v>25</v>
      </c>
    </row>
    <row r="67" spans="9:12" x14ac:dyDescent="0.25">
      <c r="I67" t="s">
        <v>3328</v>
      </c>
      <c r="J67" t="s">
        <v>800</v>
      </c>
      <c r="K67" t="s">
        <v>902</v>
      </c>
      <c r="L67">
        <v>26</v>
      </c>
    </row>
    <row r="68" spans="9:12" x14ac:dyDescent="0.25">
      <c r="I68" t="s">
        <v>3369</v>
      </c>
      <c r="J68" t="s">
        <v>3421</v>
      </c>
      <c r="K68" t="s">
        <v>1154</v>
      </c>
      <c r="L68">
        <v>27</v>
      </c>
    </row>
    <row r="69" spans="9:12" x14ac:dyDescent="0.25">
      <c r="I69" t="s">
        <v>3369</v>
      </c>
      <c r="J69" t="s">
        <v>3422</v>
      </c>
      <c r="K69" t="s">
        <v>929</v>
      </c>
      <c r="L69">
        <v>28</v>
      </c>
    </row>
  </sheetData>
  <hyperlinks>
    <hyperlink ref="J1" location="Index!B23" display="Back to Index" xr:uid="{2124A2FF-A3E6-492D-AF4E-44C26201B853}"/>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199F7-D7AC-44FD-9428-7DDB896970B4}">
  <dimension ref="A1:N39"/>
  <sheetViews>
    <sheetView workbookViewId="0"/>
  </sheetViews>
  <sheetFormatPr defaultRowHeight="15" x14ac:dyDescent="0.25"/>
  <cols>
    <col min="1" max="16384" width="9.140625" style="154"/>
  </cols>
  <sheetData>
    <row r="1" spans="1:14" x14ac:dyDescent="0.25">
      <c r="A1" s="153" t="s">
        <v>2924</v>
      </c>
      <c r="E1" s="155"/>
      <c r="N1" s="141" t="s">
        <v>886</v>
      </c>
    </row>
    <row r="2" spans="1:14" x14ac:dyDescent="0.25">
      <c r="A2" s="156" t="s">
        <v>2925</v>
      </c>
    </row>
    <row r="3" spans="1:14" x14ac:dyDescent="0.25">
      <c r="A3" s="156" t="s">
        <v>2926</v>
      </c>
    </row>
    <row r="4" spans="1:14" x14ac:dyDescent="0.25">
      <c r="A4" s="156" t="s">
        <v>2927</v>
      </c>
    </row>
    <row r="5" spans="1:14" x14ac:dyDescent="0.25">
      <c r="A5" s="156" t="s">
        <v>2928</v>
      </c>
    </row>
    <row r="6" spans="1:14" x14ac:dyDescent="0.25">
      <c r="A6" s="156" t="s">
        <v>2929</v>
      </c>
    </row>
    <row r="7" spans="1:14" x14ac:dyDescent="0.25">
      <c r="A7" s="156" t="s">
        <v>2930</v>
      </c>
    </row>
    <row r="8" spans="1:14" x14ac:dyDescent="0.25">
      <c r="A8" s="156" t="s">
        <v>2931</v>
      </c>
    </row>
    <row r="9" spans="1:14" x14ac:dyDescent="0.25">
      <c r="A9" s="156" t="s">
        <v>2932</v>
      </c>
    </row>
    <row r="10" spans="1:14" x14ac:dyDescent="0.25">
      <c r="A10" s="156"/>
    </row>
    <row r="11" spans="1:14" x14ac:dyDescent="0.25">
      <c r="A11" s="156" t="s">
        <v>2933</v>
      </c>
    </row>
    <row r="12" spans="1:14" x14ac:dyDescent="0.25">
      <c r="A12" s="156" t="s">
        <v>2934</v>
      </c>
    </row>
    <row r="13" spans="1:14" x14ac:dyDescent="0.25">
      <c r="A13" s="156" t="s">
        <v>2935</v>
      </c>
    </row>
    <row r="14" spans="1:14" x14ac:dyDescent="0.25">
      <c r="A14" s="156"/>
    </row>
    <row r="15" spans="1:14" x14ac:dyDescent="0.25">
      <c r="A15" s="156" t="s">
        <v>2936</v>
      </c>
    </row>
    <row r="16" spans="1:14" x14ac:dyDescent="0.25">
      <c r="A16" s="156"/>
    </row>
    <row r="17" spans="1:1" x14ac:dyDescent="0.25">
      <c r="A17" s="156"/>
    </row>
    <row r="18" spans="1:1" x14ac:dyDescent="0.25">
      <c r="A18" s="156"/>
    </row>
    <row r="19" spans="1:1" x14ac:dyDescent="0.25">
      <c r="A19" s="156"/>
    </row>
    <row r="20" spans="1:1" x14ac:dyDescent="0.25">
      <c r="A20" s="156"/>
    </row>
    <row r="21" spans="1:1" x14ac:dyDescent="0.25">
      <c r="A21" s="156"/>
    </row>
    <row r="22" spans="1:1" x14ac:dyDescent="0.25">
      <c r="A22" s="156"/>
    </row>
    <row r="23" spans="1:1" x14ac:dyDescent="0.25">
      <c r="A23" s="156"/>
    </row>
    <row r="24" spans="1:1" x14ac:dyDescent="0.25">
      <c r="A24" s="156"/>
    </row>
    <row r="25" spans="1:1" x14ac:dyDescent="0.25">
      <c r="A25" s="156" t="s">
        <v>2937</v>
      </c>
    </row>
    <row r="26" spans="1:1" x14ac:dyDescent="0.25">
      <c r="A26" s="156" t="s">
        <v>2938</v>
      </c>
    </row>
    <row r="27" spans="1:1" x14ac:dyDescent="0.25">
      <c r="A27" s="156" t="s">
        <v>2939</v>
      </c>
    </row>
    <row r="28" spans="1:1" x14ac:dyDescent="0.25">
      <c r="A28" s="156" t="s">
        <v>2940</v>
      </c>
    </row>
    <row r="29" spans="1:1" x14ac:dyDescent="0.25">
      <c r="A29" s="156"/>
    </row>
    <row r="30" spans="1:1" x14ac:dyDescent="0.25">
      <c r="A30" s="156" t="s">
        <v>2941</v>
      </c>
    </row>
    <row r="31" spans="1:1" x14ac:dyDescent="0.25">
      <c r="A31" s="156" t="s">
        <v>2942</v>
      </c>
    </row>
    <row r="32" spans="1:1" x14ac:dyDescent="0.25">
      <c r="A32" s="156"/>
    </row>
    <row r="33" spans="1:1" x14ac:dyDescent="0.25">
      <c r="A33" s="156"/>
    </row>
    <row r="34" spans="1:1" x14ac:dyDescent="0.25">
      <c r="A34" s="156"/>
    </row>
    <row r="35" spans="1:1" x14ac:dyDescent="0.25">
      <c r="A35" s="156"/>
    </row>
    <row r="36" spans="1:1" x14ac:dyDescent="0.25">
      <c r="A36" s="156"/>
    </row>
    <row r="37" spans="1:1" x14ac:dyDescent="0.25">
      <c r="A37" s="156"/>
    </row>
    <row r="38" spans="1:1" x14ac:dyDescent="0.25">
      <c r="A38" s="156"/>
    </row>
    <row r="39" spans="1:1" x14ac:dyDescent="0.25">
      <c r="A39" s="156"/>
    </row>
  </sheetData>
  <hyperlinks>
    <hyperlink ref="N1" location="Index!B23" display="Back to Index" xr:uid="{067D8D80-B3FF-4676-9F27-60F1FFE42886}"/>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92DA6-D844-4AE1-9374-5DB0EB243A42}">
  <dimension ref="A1:M178"/>
  <sheetViews>
    <sheetView workbookViewId="0">
      <selection activeCell="E10" sqref="E10"/>
    </sheetView>
  </sheetViews>
  <sheetFormatPr defaultRowHeight="15" x14ac:dyDescent="0.25"/>
  <sheetData>
    <row r="1" spans="1:13" x14ac:dyDescent="0.25">
      <c r="A1" s="5" t="s">
        <v>3066</v>
      </c>
      <c r="M1" s="141" t="s">
        <v>886</v>
      </c>
    </row>
    <row r="3" spans="1:13" x14ac:dyDescent="0.25">
      <c r="A3" s="161" t="s">
        <v>3123</v>
      </c>
    </row>
    <row r="4" spans="1:13" x14ac:dyDescent="0.25">
      <c r="A4" s="161" t="s">
        <v>3124</v>
      </c>
    </row>
    <row r="5" spans="1:13" x14ac:dyDescent="0.25">
      <c r="A5" s="161"/>
    </row>
    <row r="6" spans="1:13" x14ac:dyDescent="0.25">
      <c r="A6" s="161" t="s">
        <v>3067</v>
      </c>
    </row>
    <row r="7" spans="1:13" x14ac:dyDescent="0.25">
      <c r="A7" s="161" t="s">
        <v>3068</v>
      </c>
    </row>
    <row r="8" spans="1:13" x14ac:dyDescent="0.25">
      <c r="A8" s="161" t="s">
        <v>3069</v>
      </c>
    </row>
    <row r="9" spans="1:13" x14ac:dyDescent="0.25">
      <c r="A9" s="161" t="s">
        <v>3070</v>
      </c>
    </row>
    <row r="10" spans="1:13" x14ac:dyDescent="0.25">
      <c r="A10" s="161" t="s">
        <v>3071</v>
      </c>
    </row>
    <row r="11" spans="1:13" x14ac:dyDescent="0.25">
      <c r="A11" s="161" t="s">
        <v>3072</v>
      </c>
    </row>
    <row r="12" spans="1:13" x14ac:dyDescent="0.25">
      <c r="A12" s="161" t="s">
        <v>3073</v>
      </c>
    </row>
    <row r="13" spans="1:13" x14ac:dyDescent="0.25">
      <c r="A13" s="161" t="s">
        <v>3074</v>
      </c>
    </row>
    <row r="14" spans="1:13" x14ac:dyDescent="0.25">
      <c r="A14" s="161" t="s">
        <v>3075</v>
      </c>
    </row>
    <row r="15" spans="1:13" x14ac:dyDescent="0.25">
      <c r="A15" s="161"/>
    </row>
    <row r="16" spans="1:13" x14ac:dyDescent="0.25">
      <c r="A16" s="161" t="s">
        <v>3076</v>
      </c>
    </row>
    <row r="17" spans="1:1" x14ac:dyDescent="0.25">
      <c r="A17" s="161"/>
    </row>
    <row r="18" spans="1:1" x14ac:dyDescent="0.25">
      <c r="A18" s="161" t="s">
        <v>3125</v>
      </c>
    </row>
    <row r="19" spans="1:1" x14ac:dyDescent="0.25">
      <c r="A19" s="161"/>
    </row>
    <row r="20" spans="1:1" x14ac:dyDescent="0.25">
      <c r="A20" s="162" t="s">
        <v>2403</v>
      </c>
    </row>
    <row r="21" spans="1:1" x14ac:dyDescent="0.25">
      <c r="A21" s="162"/>
    </row>
    <row r="22" spans="1:1" x14ac:dyDescent="0.25">
      <c r="A22" s="162" t="s">
        <v>3126</v>
      </c>
    </row>
    <row r="23" spans="1:1" x14ac:dyDescent="0.25">
      <c r="A23" s="162"/>
    </row>
    <row r="24" spans="1:1" x14ac:dyDescent="0.25">
      <c r="A24" s="162" t="s">
        <v>3077</v>
      </c>
    </row>
    <row r="25" spans="1:1" x14ac:dyDescent="0.25">
      <c r="A25" s="162" t="s">
        <v>3078</v>
      </c>
    </row>
    <row r="26" spans="1:1" x14ac:dyDescent="0.25">
      <c r="A26" s="162" t="s">
        <v>3079</v>
      </c>
    </row>
    <row r="27" spans="1:1" x14ac:dyDescent="0.25">
      <c r="A27" s="162" t="s">
        <v>3080</v>
      </c>
    </row>
    <row r="28" spans="1:1" x14ac:dyDescent="0.25">
      <c r="A28" s="162"/>
    </row>
    <row r="29" spans="1:1" x14ac:dyDescent="0.25">
      <c r="A29" s="162" t="s">
        <v>3081</v>
      </c>
    </row>
    <row r="30" spans="1:1" x14ac:dyDescent="0.25">
      <c r="A30" s="162" t="s">
        <v>3082</v>
      </c>
    </row>
    <row r="31" spans="1:1" x14ac:dyDescent="0.25">
      <c r="A31" s="162" t="s">
        <v>3083</v>
      </c>
    </row>
    <row r="32" spans="1:1" x14ac:dyDescent="0.25">
      <c r="A32" s="162" t="s">
        <v>3084</v>
      </c>
    </row>
    <row r="33" spans="1:7" x14ac:dyDescent="0.25">
      <c r="A33" s="162" t="s">
        <v>3085</v>
      </c>
    </row>
    <row r="34" spans="1:7" x14ac:dyDescent="0.25">
      <c r="A34" s="162" t="s">
        <v>3086</v>
      </c>
    </row>
    <row r="35" spans="1:7" x14ac:dyDescent="0.25">
      <c r="A35" s="162" t="s">
        <v>3087</v>
      </c>
    </row>
    <row r="36" spans="1:7" x14ac:dyDescent="0.25">
      <c r="A36" s="162" t="s">
        <v>3088</v>
      </c>
    </row>
    <row r="37" spans="1:7" x14ac:dyDescent="0.25">
      <c r="A37" s="162" t="s">
        <v>3089</v>
      </c>
    </row>
    <row r="38" spans="1:7" x14ac:dyDescent="0.25">
      <c r="A38" s="162" t="s">
        <v>3090</v>
      </c>
    </row>
    <row r="39" spans="1:7" x14ac:dyDescent="0.25">
      <c r="A39" s="162" t="s">
        <v>3091</v>
      </c>
    </row>
    <row r="40" spans="1:7" x14ac:dyDescent="0.25">
      <c r="A40" s="162" t="s">
        <v>3092</v>
      </c>
    </row>
    <row r="41" spans="1:7" x14ac:dyDescent="0.25">
      <c r="A41" s="162" t="s">
        <v>3133</v>
      </c>
    </row>
    <row r="42" spans="1:7" x14ac:dyDescent="0.25">
      <c r="A42" s="162" t="s">
        <v>3093</v>
      </c>
    </row>
    <row r="43" spans="1:7" x14ac:dyDescent="0.25">
      <c r="A43" s="162" t="s">
        <v>3094</v>
      </c>
    </row>
    <row r="44" spans="1:7" x14ac:dyDescent="0.25">
      <c r="A44" s="161"/>
    </row>
    <row r="45" spans="1:7" x14ac:dyDescent="0.25">
      <c r="A45" s="162" t="s">
        <v>3127</v>
      </c>
      <c r="B45" s="136"/>
      <c r="C45" s="136"/>
      <c r="D45" s="136"/>
      <c r="E45" s="136"/>
      <c r="F45" s="136"/>
    </row>
    <row r="46" spans="1:7" x14ac:dyDescent="0.25">
      <c r="A46" s="162" t="s">
        <v>3128</v>
      </c>
      <c r="B46" s="136"/>
      <c r="C46" s="136"/>
      <c r="D46" s="136"/>
      <c r="E46" s="136"/>
      <c r="G46" s="136" t="s">
        <v>3129</v>
      </c>
    </row>
    <row r="47" spans="1:7" x14ac:dyDescent="0.25">
      <c r="A47" s="162"/>
      <c r="B47" s="136"/>
      <c r="C47" s="136"/>
      <c r="D47" s="136"/>
      <c r="E47" s="136"/>
      <c r="F47" s="136"/>
    </row>
    <row r="48" spans="1:7" x14ac:dyDescent="0.25">
      <c r="A48" s="162" t="s">
        <v>3130</v>
      </c>
      <c r="B48" s="136"/>
      <c r="C48" s="136"/>
      <c r="D48" s="136"/>
      <c r="E48" s="136"/>
      <c r="F48" s="136"/>
    </row>
    <row r="49" spans="1:7" x14ac:dyDescent="0.25">
      <c r="A49" s="162" t="s">
        <v>3131</v>
      </c>
      <c r="B49" s="136"/>
      <c r="C49" s="136"/>
      <c r="D49" s="136"/>
      <c r="E49" s="136"/>
      <c r="G49" s="136" t="s">
        <v>3132</v>
      </c>
    </row>
    <row r="50" spans="1:7" x14ac:dyDescent="0.25">
      <c r="A50" s="161"/>
    </row>
    <row r="51" spans="1:7" x14ac:dyDescent="0.25">
      <c r="A51" s="161" t="s">
        <v>3134</v>
      </c>
    </row>
    <row r="52" spans="1:7" x14ac:dyDescent="0.25">
      <c r="A52" s="161" t="s">
        <v>3135</v>
      </c>
    </row>
    <row r="53" spans="1:7" x14ac:dyDescent="0.25">
      <c r="A53" s="161" t="s">
        <v>3136</v>
      </c>
    </row>
    <row r="54" spans="1:7" x14ac:dyDescent="0.25">
      <c r="A54" s="161" t="s">
        <v>3137</v>
      </c>
    </row>
    <row r="55" spans="1:7" x14ac:dyDescent="0.25">
      <c r="A55" s="161" t="s">
        <v>3138</v>
      </c>
    </row>
    <row r="56" spans="1:7" x14ac:dyDescent="0.25">
      <c r="A56" s="161"/>
    </row>
    <row r="57" spans="1:7" x14ac:dyDescent="0.25">
      <c r="A57" s="161" t="s">
        <v>3095</v>
      </c>
    </row>
    <row r="58" spans="1:7" x14ac:dyDescent="0.25">
      <c r="A58" s="161"/>
    </row>
    <row r="59" spans="1:7" x14ac:dyDescent="0.25">
      <c r="A59" s="161" t="s">
        <v>3096</v>
      </c>
    </row>
    <row r="60" spans="1:7" x14ac:dyDescent="0.25">
      <c r="A60" s="161" t="s">
        <v>3097</v>
      </c>
    </row>
    <row r="61" spans="1:7" x14ac:dyDescent="0.25">
      <c r="A61" s="161" t="s">
        <v>3098</v>
      </c>
    </row>
    <row r="62" spans="1:7" x14ac:dyDescent="0.25">
      <c r="A62" s="161" t="s">
        <v>3099</v>
      </c>
    </row>
    <row r="63" spans="1:7" x14ac:dyDescent="0.25">
      <c r="A63" s="161"/>
    </row>
    <row r="64" spans="1:7" x14ac:dyDescent="0.25">
      <c r="A64" s="161"/>
    </row>
    <row r="65" spans="1:1" x14ac:dyDescent="0.25">
      <c r="A65" s="161" t="s">
        <v>3100</v>
      </c>
    </row>
    <row r="66" spans="1:1" x14ac:dyDescent="0.25">
      <c r="A66" s="161"/>
    </row>
    <row r="67" spans="1:1" x14ac:dyDescent="0.25">
      <c r="A67" s="161"/>
    </row>
    <row r="68" spans="1:1" x14ac:dyDescent="0.25">
      <c r="A68" s="161" t="s">
        <v>3101</v>
      </c>
    </row>
    <row r="69" spans="1:1" x14ac:dyDescent="0.25">
      <c r="A69" s="161"/>
    </row>
    <row r="70" spans="1:1" x14ac:dyDescent="0.25">
      <c r="A70" s="161"/>
    </row>
    <row r="71" spans="1:1" x14ac:dyDescent="0.25">
      <c r="A71" s="161" t="s">
        <v>3102</v>
      </c>
    </row>
    <row r="72" spans="1:1" x14ac:dyDescent="0.25">
      <c r="A72" s="161"/>
    </row>
    <row r="73" spans="1:1" x14ac:dyDescent="0.25">
      <c r="A73" s="161"/>
    </row>
    <row r="74" spans="1:1" x14ac:dyDescent="0.25">
      <c r="A74" s="161" t="s">
        <v>3103</v>
      </c>
    </row>
    <row r="75" spans="1:1" x14ac:dyDescent="0.25">
      <c r="A75" s="161"/>
    </row>
    <row r="76" spans="1:1" x14ac:dyDescent="0.25">
      <c r="A76" s="161"/>
    </row>
    <row r="77" spans="1:1" x14ac:dyDescent="0.25">
      <c r="A77" s="161"/>
    </row>
    <row r="78" spans="1:1" x14ac:dyDescent="0.25">
      <c r="A78" s="161"/>
    </row>
    <row r="79" spans="1:1" x14ac:dyDescent="0.25">
      <c r="A79" s="161"/>
    </row>
    <row r="80" spans="1:1" x14ac:dyDescent="0.25">
      <c r="A80" s="161" t="s">
        <v>3104</v>
      </c>
    </row>
    <row r="81" spans="1:1" x14ac:dyDescent="0.25">
      <c r="A81" s="161"/>
    </row>
    <row r="82" spans="1:1" x14ac:dyDescent="0.25">
      <c r="A82" s="161"/>
    </row>
    <row r="83" spans="1:1" x14ac:dyDescent="0.25">
      <c r="A83" s="161"/>
    </row>
    <row r="84" spans="1:1" x14ac:dyDescent="0.25">
      <c r="A84" s="161"/>
    </row>
    <row r="85" spans="1:1" x14ac:dyDescent="0.25">
      <c r="A85" s="161"/>
    </row>
    <row r="86" spans="1:1" x14ac:dyDescent="0.25">
      <c r="A86" s="161" t="s">
        <v>3105</v>
      </c>
    </row>
    <row r="87" spans="1:1" x14ac:dyDescent="0.25">
      <c r="A87" s="161"/>
    </row>
    <row r="88" spans="1:1" x14ac:dyDescent="0.25">
      <c r="A88" s="161"/>
    </row>
    <row r="89" spans="1:1" x14ac:dyDescent="0.25">
      <c r="A89" s="161"/>
    </row>
    <row r="90" spans="1:1" x14ac:dyDescent="0.25">
      <c r="A90" s="161"/>
    </row>
    <row r="91" spans="1:1" x14ac:dyDescent="0.25">
      <c r="A91" s="161" t="s">
        <v>3106</v>
      </c>
    </row>
    <row r="92" spans="1:1" x14ac:dyDescent="0.25">
      <c r="A92" s="161"/>
    </row>
    <row r="93" spans="1:1" x14ac:dyDescent="0.25">
      <c r="A93" s="161"/>
    </row>
    <row r="94" spans="1:1" x14ac:dyDescent="0.25">
      <c r="A94" s="161"/>
    </row>
    <row r="95" spans="1:1" x14ac:dyDescent="0.25">
      <c r="A95" s="161"/>
    </row>
    <row r="96" spans="1:1" x14ac:dyDescent="0.25">
      <c r="A96" s="161" t="s">
        <v>3107</v>
      </c>
    </row>
    <row r="97" spans="1:1" x14ac:dyDescent="0.25">
      <c r="A97" s="161"/>
    </row>
    <row r="98" spans="1:1" x14ac:dyDescent="0.25">
      <c r="A98" s="161"/>
    </row>
    <row r="99" spans="1:1" x14ac:dyDescent="0.25">
      <c r="A99" s="161"/>
    </row>
    <row r="100" spans="1:1" x14ac:dyDescent="0.25">
      <c r="A100" s="161"/>
    </row>
    <row r="101" spans="1:1" x14ac:dyDescent="0.25">
      <c r="A101" s="161" t="s">
        <v>3108</v>
      </c>
    </row>
    <row r="102" spans="1:1" x14ac:dyDescent="0.25">
      <c r="A102" s="161"/>
    </row>
    <row r="103" spans="1:1" x14ac:dyDescent="0.25">
      <c r="A103" s="161"/>
    </row>
    <row r="104" spans="1:1" x14ac:dyDescent="0.25">
      <c r="A104" s="161" t="s">
        <v>3109</v>
      </c>
    </row>
    <row r="105" spans="1:1" x14ac:dyDescent="0.25">
      <c r="A105" s="161"/>
    </row>
    <row r="106" spans="1:1" x14ac:dyDescent="0.25">
      <c r="A106" s="161"/>
    </row>
    <row r="107" spans="1:1" x14ac:dyDescent="0.25">
      <c r="A107" s="161"/>
    </row>
    <row r="108" spans="1:1" x14ac:dyDescent="0.25">
      <c r="A108" s="161"/>
    </row>
    <row r="109" spans="1:1" x14ac:dyDescent="0.25">
      <c r="A109" s="161"/>
    </row>
    <row r="110" spans="1:1" x14ac:dyDescent="0.25">
      <c r="A110" s="161"/>
    </row>
    <row r="111" spans="1:1" x14ac:dyDescent="0.25">
      <c r="A111" s="161"/>
    </row>
    <row r="112" spans="1:1" x14ac:dyDescent="0.25">
      <c r="A112" s="161" t="s">
        <v>3110</v>
      </c>
    </row>
    <row r="113" spans="1:1" x14ac:dyDescent="0.25">
      <c r="A113" s="161"/>
    </row>
    <row r="114" spans="1:1" x14ac:dyDescent="0.25">
      <c r="A114" s="161"/>
    </row>
    <row r="115" spans="1:1" x14ac:dyDescent="0.25">
      <c r="A115" s="161"/>
    </row>
    <row r="116" spans="1:1" x14ac:dyDescent="0.25">
      <c r="A116" s="161"/>
    </row>
    <row r="117" spans="1:1" x14ac:dyDescent="0.25">
      <c r="A117" s="161"/>
    </row>
    <row r="118" spans="1:1" x14ac:dyDescent="0.25">
      <c r="A118" s="161"/>
    </row>
    <row r="119" spans="1:1" x14ac:dyDescent="0.25">
      <c r="A119" s="161"/>
    </row>
    <row r="120" spans="1:1" x14ac:dyDescent="0.25">
      <c r="A120" s="161" t="s">
        <v>3111</v>
      </c>
    </row>
    <row r="121" spans="1:1" x14ac:dyDescent="0.25">
      <c r="A121" s="161"/>
    </row>
    <row r="122" spans="1:1" x14ac:dyDescent="0.25">
      <c r="A122" s="161"/>
    </row>
    <row r="123" spans="1:1" x14ac:dyDescent="0.25">
      <c r="A123" s="161"/>
    </row>
    <row r="124" spans="1:1" x14ac:dyDescent="0.25">
      <c r="A124" s="161"/>
    </row>
    <row r="125" spans="1:1" x14ac:dyDescent="0.25">
      <c r="A125" s="161"/>
    </row>
    <row r="126" spans="1:1" x14ac:dyDescent="0.25">
      <c r="A126" s="161" t="s">
        <v>3112</v>
      </c>
    </row>
    <row r="127" spans="1:1" x14ac:dyDescent="0.25">
      <c r="A127" s="161"/>
    </row>
    <row r="128" spans="1:1" x14ac:dyDescent="0.25">
      <c r="A128" s="161"/>
    </row>
    <row r="129" spans="1:1" x14ac:dyDescent="0.25">
      <c r="A129" s="161"/>
    </row>
    <row r="130" spans="1:1" x14ac:dyDescent="0.25">
      <c r="A130" s="161"/>
    </row>
    <row r="131" spans="1:1" x14ac:dyDescent="0.25">
      <c r="A131" s="161"/>
    </row>
    <row r="132" spans="1:1" x14ac:dyDescent="0.25">
      <c r="A132" s="161" t="s">
        <v>3113</v>
      </c>
    </row>
    <row r="133" spans="1:1" x14ac:dyDescent="0.25">
      <c r="A133" s="161"/>
    </row>
    <row r="134" spans="1:1" x14ac:dyDescent="0.25">
      <c r="A134" s="161"/>
    </row>
    <row r="135" spans="1:1" x14ac:dyDescent="0.25">
      <c r="A135" s="161" t="s">
        <v>3114</v>
      </c>
    </row>
    <row r="136" spans="1:1" x14ac:dyDescent="0.25">
      <c r="A136" s="161"/>
    </row>
    <row r="137" spans="1:1" x14ac:dyDescent="0.25">
      <c r="A137" s="161"/>
    </row>
    <row r="138" spans="1:1" x14ac:dyDescent="0.25">
      <c r="A138" s="161"/>
    </row>
    <row r="139" spans="1:1" x14ac:dyDescent="0.25">
      <c r="A139" s="161"/>
    </row>
    <row r="140" spans="1:1" x14ac:dyDescent="0.25">
      <c r="A140" s="161"/>
    </row>
    <row r="141" spans="1:1" x14ac:dyDescent="0.25">
      <c r="A141" s="161"/>
    </row>
    <row r="142" spans="1:1" x14ac:dyDescent="0.25">
      <c r="A142" s="161"/>
    </row>
    <row r="143" spans="1:1" x14ac:dyDescent="0.25">
      <c r="A143" s="161" t="s">
        <v>3115</v>
      </c>
    </row>
    <row r="144" spans="1:1" x14ac:dyDescent="0.25">
      <c r="A144" s="161"/>
    </row>
    <row r="145" spans="1:1" x14ac:dyDescent="0.25">
      <c r="A145" s="161"/>
    </row>
    <row r="146" spans="1:1" x14ac:dyDescent="0.25">
      <c r="A146" s="161"/>
    </row>
    <row r="147" spans="1:1" x14ac:dyDescent="0.25">
      <c r="A147" s="161"/>
    </row>
    <row r="148" spans="1:1" x14ac:dyDescent="0.25">
      <c r="A148" s="161"/>
    </row>
    <row r="149" spans="1:1" x14ac:dyDescent="0.25">
      <c r="A149" s="161"/>
    </row>
    <row r="150" spans="1:1" x14ac:dyDescent="0.25">
      <c r="A150" s="161"/>
    </row>
    <row r="151" spans="1:1" x14ac:dyDescent="0.25">
      <c r="A151" s="161" t="s">
        <v>3116</v>
      </c>
    </row>
    <row r="152" spans="1:1" x14ac:dyDescent="0.25">
      <c r="A152" s="161"/>
    </row>
    <row r="153" spans="1:1" x14ac:dyDescent="0.25">
      <c r="A153" s="161"/>
    </row>
    <row r="154" spans="1:1" x14ac:dyDescent="0.25">
      <c r="A154" s="161"/>
    </row>
    <row r="155" spans="1:1" x14ac:dyDescent="0.25">
      <c r="A155" s="161"/>
    </row>
    <row r="156" spans="1:1" x14ac:dyDescent="0.25">
      <c r="A156" s="161"/>
    </row>
    <row r="157" spans="1:1" x14ac:dyDescent="0.25">
      <c r="A157" s="161"/>
    </row>
    <row r="158" spans="1:1" x14ac:dyDescent="0.25">
      <c r="A158" s="161"/>
    </row>
    <row r="159" spans="1:1" x14ac:dyDescent="0.25">
      <c r="A159" s="161" t="s">
        <v>3117</v>
      </c>
    </row>
    <row r="160" spans="1:1" x14ac:dyDescent="0.25">
      <c r="A160" s="161"/>
    </row>
    <row r="161" spans="1:1" x14ac:dyDescent="0.25">
      <c r="A161" s="161"/>
    </row>
    <row r="162" spans="1:1" x14ac:dyDescent="0.25">
      <c r="A162" s="161"/>
    </row>
    <row r="163" spans="1:1" x14ac:dyDescent="0.25">
      <c r="A163" s="161"/>
    </row>
    <row r="164" spans="1:1" x14ac:dyDescent="0.25">
      <c r="A164" s="161"/>
    </row>
    <row r="165" spans="1:1" x14ac:dyDescent="0.25">
      <c r="A165" s="161"/>
    </row>
    <row r="166" spans="1:1" x14ac:dyDescent="0.25">
      <c r="A166" s="161"/>
    </row>
    <row r="167" spans="1:1" x14ac:dyDescent="0.25">
      <c r="A167" s="161" t="s">
        <v>3118</v>
      </c>
    </row>
    <row r="168" spans="1:1" x14ac:dyDescent="0.25">
      <c r="A168" s="161"/>
    </row>
    <row r="169" spans="1:1" x14ac:dyDescent="0.25">
      <c r="A169" s="161"/>
    </row>
    <row r="170" spans="1:1" x14ac:dyDescent="0.25">
      <c r="A170" s="161"/>
    </row>
    <row r="171" spans="1:1" x14ac:dyDescent="0.25">
      <c r="A171" s="161"/>
    </row>
    <row r="172" spans="1:1" x14ac:dyDescent="0.25">
      <c r="A172" s="161"/>
    </row>
    <row r="173" spans="1:1" x14ac:dyDescent="0.25">
      <c r="A173" s="161"/>
    </row>
    <row r="174" spans="1:1" x14ac:dyDescent="0.25">
      <c r="A174" s="161"/>
    </row>
    <row r="175" spans="1:1" x14ac:dyDescent="0.25">
      <c r="A175" s="161" t="s">
        <v>3119</v>
      </c>
    </row>
    <row r="176" spans="1:1" x14ac:dyDescent="0.25">
      <c r="A176" s="161" t="s">
        <v>3120</v>
      </c>
    </row>
    <row r="177" spans="1:1" x14ac:dyDescent="0.25">
      <c r="A177" s="161" t="s">
        <v>3121</v>
      </c>
    </row>
    <row r="178" spans="1:1" x14ac:dyDescent="0.25">
      <c r="A178" s="161" t="s">
        <v>3122</v>
      </c>
    </row>
  </sheetData>
  <hyperlinks>
    <hyperlink ref="M1" location="Index!B23" display="Back to Index" xr:uid="{34316977-7EFC-4239-A842-7CAB73EF153D}"/>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6112E-7FB8-476C-B0A0-AD2AAA4DC7D2}">
  <dimension ref="A1:E5"/>
  <sheetViews>
    <sheetView workbookViewId="0">
      <selection activeCell="A5" sqref="A5"/>
    </sheetView>
  </sheetViews>
  <sheetFormatPr defaultRowHeight="15" x14ac:dyDescent="0.25"/>
  <cols>
    <col min="1" max="1" width="12.5703125" customWidth="1"/>
    <col min="2" max="2" width="28.42578125" bestFit="1" customWidth="1"/>
  </cols>
  <sheetData>
    <row r="1" spans="1:5" x14ac:dyDescent="0.25">
      <c r="A1" s="5" t="s">
        <v>2968</v>
      </c>
      <c r="E1" s="141" t="s">
        <v>886</v>
      </c>
    </row>
    <row r="3" spans="1:5" x14ac:dyDescent="0.25">
      <c r="A3" s="142" t="s">
        <v>2655</v>
      </c>
      <c r="B3" s="142" t="s">
        <v>2970</v>
      </c>
      <c r="C3" s="142" t="s">
        <v>2972</v>
      </c>
    </row>
    <row r="4" spans="1:5" x14ac:dyDescent="0.25">
      <c r="A4" t="s">
        <v>2969</v>
      </c>
      <c r="B4" t="s">
        <v>2971</v>
      </c>
      <c r="C4" t="s">
        <v>2973</v>
      </c>
    </row>
    <row r="5" spans="1:5" x14ac:dyDescent="0.25">
      <c r="A5" s="163" t="s">
        <v>3141</v>
      </c>
      <c r="B5" t="s">
        <v>3140</v>
      </c>
      <c r="C5" t="s">
        <v>3139</v>
      </c>
    </row>
  </sheetData>
  <hyperlinks>
    <hyperlink ref="E1" location="Index!B23" display="Back to Index" xr:uid="{B818408F-F30A-477E-9A4B-1E9F86A589EA}"/>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Index</vt:lpstr>
      <vt:lpstr>2k21 Player Portraits</vt:lpstr>
      <vt:lpstr>2k21 Secret Players</vt:lpstr>
      <vt:lpstr>Secret Player Table Expansion</vt:lpstr>
      <vt:lpstr>Expansion Steps</vt:lpstr>
      <vt:lpstr>Secret Players - What if...</vt:lpstr>
      <vt:lpstr>Updated RAM &amp; ROM Map</vt:lpstr>
      <vt:lpstr>Sound Sequencing</vt:lpstr>
      <vt:lpstr>Sound Clip PAR</vt:lpstr>
      <vt:lpstr>Sound Headers Revisited</vt:lpstr>
      <vt:lpstr>Music Comparisons</vt:lpstr>
      <vt:lpstr>Backward Cycling</vt:lpstr>
      <vt:lpstr>2k21 Banners</vt:lpstr>
      <vt:lpstr>Special Abilities</vt:lpstr>
      <vt:lpstr>AI Level Logic</vt:lpstr>
      <vt:lpstr>AI Level Calcs</vt:lpstr>
      <vt:lpstr>In-Game Palettes</vt:lpstr>
      <vt:lpstr>Center Court Logos</vt:lpstr>
      <vt:lpstr>Other Graphic Locations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Brian Vazzana</cp:lastModifiedBy>
  <cp:lastPrinted>2020-10-18T15:34:39Z</cp:lastPrinted>
  <dcterms:created xsi:type="dcterms:W3CDTF">2017-05-26T18:23:28Z</dcterms:created>
  <dcterms:modified xsi:type="dcterms:W3CDTF">2020-12-10T23:08:58Z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